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RPS OBE\RPS OBE UMAR MANSYUR PWK 2023 (4)\REAL ESTATE\OK UPLOAD\"/>
    </mc:Choice>
  </mc:AlternateContent>
  <xr:revisionPtr revIDLastSave="0" documentId="13_ncr:1_{4AECD86B-6046-4B83-AFDC-F5611A440539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AKMAL MUTTAQIEN" sheetId="1" r:id="rId1"/>
    <sheet name="ASNI SONYA LIBYANI" sheetId="2" r:id="rId2"/>
    <sheet name="ALYA ANANTA SASIRAS" sheetId="3" r:id="rId3"/>
    <sheet name="ANDRI RAMADHANI" sheetId="4" r:id="rId4"/>
    <sheet name="ANISSA ZAHARA" sheetId="5" r:id="rId5"/>
    <sheet name="DIVKA HAPSARI B." sheetId="6" r:id="rId6"/>
    <sheet name="FARHANITA KHUSNUL F." sheetId="7" r:id="rId7"/>
    <sheet name="ASTI DWI LESTARI" sheetId="8" r:id="rId8"/>
    <sheet name="ARIL GIBRANSYAH" sheetId="9" r:id="rId9"/>
    <sheet name="NOVIALITA NURSALMAD." sheetId="10" r:id="rId10"/>
    <sheet name="AHMAD MAULANA" sheetId="11" r:id="rId11"/>
    <sheet name="ADILAH MUTIARA Q." sheetId="12" r:id="rId12"/>
    <sheet name="RAKA AHMAD FAUZI" sheetId="13" r:id="rId13"/>
    <sheet name="SITI FARAH ARZATA M." sheetId="14" r:id="rId14"/>
    <sheet name="HANIF DESTAMA S." sheetId="15" r:id="rId15"/>
    <sheet name="INTAN NURUL AULIA" sheetId="16" r:id="rId16"/>
    <sheet name="DINAR RIKO DINOVA" sheetId="17" r:id="rId17"/>
    <sheet name="SITI RAHMA" sheetId="18" r:id="rId18"/>
    <sheet name="GUSTYANSHAH RIZKY " sheetId="19" r:id="rId19"/>
    <sheet name="BAGJA ZULFIKAR RIDHO" sheetId="20" r:id="rId20"/>
    <sheet name="SEKAR CINTA GINUPITA" sheetId="21" r:id="rId2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31" i="21" l="1"/>
  <c r="H31" i="21"/>
  <c r="K26" i="21"/>
  <c r="L26" i="21" s="1"/>
  <c r="I26" i="21"/>
  <c r="K22" i="21"/>
  <c r="L22" i="21" s="1"/>
  <c r="I22" i="21"/>
  <c r="K17" i="21"/>
  <c r="L17" i="21" s="1"/>
  <c r="I17" i="21"/>
  <c r="K13" i="21"/>
  <c r="L13" i="21" s="1"/>
  <c r="I13" i="21"/>
  <c r="K9" i="21"/>
  <c r="L9" i="21" s="1"/>
  <c r="I9" i="21"/>
  <c r="I31" i="21" s="1"/>
  <c r="J31" i="20"/>
  <c r="H31" i="20"/>
  <c r="K26" i="20"/>
  <c r="L26" i="20" s="1"/>
  <c r="I26" i="20"/>
  <c r="K22" i="20"/>
  <c r="L22" i="20" s="1"/>
  <c r="I22" i="20"/>
  <c r="K17" i="20"/>
  <c r="L17" i="20" s="1"/>
  <c r="I17" i="20"/>
  <c r="K13" i="20"/>
  <c r="L13" i="20" s="1"/>
  <c r="I13" i="20"/>
  <c r="K9" i="20"/>
  <c r="L9" i="20" s="1"/>
  <c r="I9" i="20"/>
  <c r="I31" i="20" s="1"/>
  <c r="J31" i="19"/>
  <c r="H31" i="19"/>
  <c r="K26" i="19"/>
  <c r="L26" i="19" s="1"/>
  <c r="I26" i="19"/>
  <c r="K22" i="19"/>
  <c r="L22" i="19" s="1"/>
  <c r="I22" i="19"/>
  <c r="K17" i="19"/>
  <c r="L17" i="19" s="1"/>
  <c r="I17" i="19"/>
  <c r="K13" i="19"/>
  <c r="L13" i="19" s="1"/>
  <c r="I13" i="19"/>
  <c r="K9" i="19"/>
  <c r="L9" i="19" s="1"/>
  <c r="I9" i="19"/>
  <c r="I31" i="19" s="1"/>
  <c r="J31" i="18"/>
  <c r="H31" i="18"/>
  <c r="K26" i="18"/>
  <c r="L26" i="18" s="1"/>
  <c r="I26" i="18"/>
  <c r="K22" i="18"/>
  <c r="L22" i="18" s="1"/>
  <c r="I22" i="18"/>
  <c r="K17" i="18"/>
  <c r="L17" i="18" s="1"/>
  <c r="I17" i="18"/>
  <c r="K13" i="18"/>
  <c r="L13" i="18" s="1"/>
  <c r="I13" i="18"/>
  <c r="K9" i="18"/>
  <c r="I9" i="18"/>
  <c r="I31" i="18" s="1"/>
  <c r="J31" i="17"/>
  <c r="H31" i="17"/>
  <c r="K26" i="17"/>
  <c r="L26" i="17" s="1"/>
  <c r="I26" i="17"/>
  <c r="K22" i="17"/>
  <c r="L22" i="17" s="1"/>
  <c r="I22" i="17"/>
  <c r="K17" i="17"/>
  <c r="L17" i="17" s="1"/>
  <c r="I17" i="17"/>
  <c r="K13" i="17"/>
  <c r="L13" i="17" s="1"/>
  <c r="I13" i="17"/>
  <c r="K9" i="17"/>
  <c r="I9" i="17"/>
  <c r="I31" i="17" s="1"/>
  <c r="J31" i="16"/>
  <c r="H31" i="16"/>
  <c r="K26" i="16"/>
  <c r="L26" i="16" s="1"/>
  <c r="I26" i="16"/>
  <c r="K22" i="16"/>
  <c r="L22" i="16" s="1"/>
  <c r="I22" i="16"/>
  <c r="K17" i="16"/>
  <c r="L17" i="16" s="1"/>
  <c r="I17" i="16"/>
  <c r="K13" i="16"/>
  <c r="L13" i="16" s="1"/>
  <c r="I13" i="16"/>
  <c r="K9" i="16"/>
  <c r="I9" i="16"/>
  <c r="I31" i="16" s="1"/>
  <c r="J31" i="15"/>
  <c r="H31" i="15"/>
  <c r="K26" i="15"/>
  <c r="L26" i="15" s="1"/>
  <c r="I26" i="15"/>
  <c r="K22" i="15"/>
  <c r="L22" i="15" s="1"/>
  <c r="I22" i="15"/>
  <c r="K17" i="15"/>
  <c r="L17" i="15" s="1"/>
  <c r="I17" i="15"/>
  <c r="K13" i="15"/>
  <c r="L13" i="15" s="1"/>
  <c r="I13" i="15"/>
  <c r="K9" i="15"/>
  <c r="L9" i="15" s="1"/>
  <c r="I9" i="15"/>
  <c r="I31" i="15" s="1"/>
  <c r="J31" i="14"/>
  <c r="H31" i="14"/>
  <c r="K26" i="14"/>
  <c r="L26" i="14" s="1"/>
  <c r="I26" i="14"/>
  <c r="K22" i="14"/>
  <c r="L22" i="14" s="1"/>
  <c r="I22" i="14"/>
  <c r="K17" i="14"/>
  <c r="L17" i="14" s="1"/>
  <c r="I17" i="14"/>
  <c r="K13" i="14"/>
  <c r="L13" i="14" s="1"/>
  <c r="I13" i="14"/>
  <c r="K9" i="14"/>
  <c r="I9" i="14"/>
  <c r="I31" i="14" s="1"/>
  <c r="J31" i="13"/>
  <c r="H31" i="13"/>
  <c r="K26" i="13"/>
  <c r="L26" i="13" s="1"/>
  <c r="I26" i="13"/>
  <c r="K22" i="13"/>
  <c r="L22" i="13" s="1"/>
  <c r="I22" i="13"/>
  <c r="K17" i="13"/>
  <c r="L17" i="13" s="1"/>
  <c r="I17" i="13"/>
  <c r="K13" i="13"/>
  <c r="L13" i="13" s="1"/>
  <c r="I13" i="13"/>
  <c r="K9" i="13"/>
  <c r="L9" i="13" s="1"/>
  <c r="I9" i="13"/>
  <c r="I31" i="13" s="1"/>
  <c r="J31" i="12"/>
  <c r="H31" i="12"/>
  <c r="K26" i="12"/>
  <c r="L26" i="12" s="1"/>
  <c r="I26" i="12"/>
  <c r="K22" i="12"/>
  <c r="L22" i="12" s="1"/>
  <c r="I22" i="12"/>
  <c r="K17" i="12"/>
  <c r="L17" i="12" s="1"/>
  <c r="I17" i="12"/>
  <c r="K13" i="12"/>
  <c r="L13" i="12" s="1"/>
  <c r="I13" i="12"/>
  <c r="K9" i="12"/>
  <c r="I9" i="12"/>
  <c r="I31" i="12" s="1"/>
  <c r="J31" i="11"/>
  <c r="H31" i="11"/>
  <c r="K26" i="11"/>
  <c r="L26" i="11" s="1"/>
  <c r="I26" i="11"/>
  <c r="K22" i="11"/>
  <c r="L22" i="11" s="1"/>
  <c r="I22" i="11"/>
  <c r="K17" i="11"/>
  <c r="L17" i="11" s="1"/>
  <c r="I17" i="11"/>
  <c r="K13" i="11"/>
  <c r="I13" i="11"/>
  <c r="K9" i="11"/>
  <c r="L9" i="11" s="1"/>
  <c r="I9" i="11"/>
  <c r="I31" i="11" s="1"/>
  <c r="J31" i="10"/>
  <c r="H31" i="10"/>
  <c r="K26" i="10"/>
  <c r="L26" i="10" s="1"/>
  <c r="I26" i="10"/>
  <c r="K22" i="10"/>
  <c r="L22" i="10" s="1"/>
  <c r="I22" i="10"/>
  <c r="K17" i="10"/>
  <c r="L17" i="10" s="1"/>
  <c r="I17" i="10"/>
  <c r="K13" i="10"/>
  <c r="L13" i="10" s="1"/>
  <c r="I13" i="10"/>
  <c r="K9" i="10"/>
  <c r="I9" i="10"/>
  <c r="I31" i="10" s="1"/>
  <c r="J31" i="9"/>
  <c r="H31" i="9"/>
  <c r="K26" i="9"/>
  <c r="L26" i="9" s="1"/>
  <c r="I26" i="9"/>
  <c r="K22" i="9"/>
  <c r="L22" i="9" s="1"/>
  <c r="I22" i="9"/>
  <c r="K17" i="9"/>
  <c r="L17" i="9" s="1"/>
  <c r="I17" i="9"/>
  <c r="K13" i="9"/>
  <c r="L13" i="9" s="1"/>
  <c r="I13" i="9"/>
  <c r="K9" i="9"/>
  <c r="L9" i="9" s="1"/>
  <c r="I9" i="9"/>
  <c r="I31" i="9" s="1"/>
  <c r="J31" i="8"/>
  <c r="H31" i="8"/>
  <c r="K26" i="8"/>
  <c r="L26" i="8" s="1"/>
  <c r="I26" i="8"/>
  <c r="K22" i="8"/>
  <c r="L22" i="8" s="1"/>
  <c r="I22" i="8"/>
  <c r="K17" i="8"/>
  <c r="L17" i="8" s="1"/>
  <c r="I17" i="8"/>
  <c r="K13" i="8"/>
  <c r="L13" i="8" s="1"/>
  <c r="I13" i="8"/>
  <c r="K9" i="8"/>
  <c r="L9" i="8" s="1"/>
  <c r="I9" i="8"/>
  <c r="I31" i="8" s="1"/>
  <c r="J31" i="7"/>
  <c r="H31" i="7"/>
  <c r="K26" i="7"/>
  <c r="L26" i="7" s="1"/>
  <c r="I26" i="7"/>
  <c r="K22" i="7"/>
  <c r="L22" i="7" s="1"/>
  <c r="I22" i="7"/>
  <c r="K17" i="7"/>
  <c r="L17" i="7" s="1"/>
  <c r="I17" i="7"/>
  <c r="K13" i="7"/>
  <c r="L13" i="7" s="1"/>
  <c r="I13" i="7"/>
  <c r="K9" i="7"/>
  <c r="L9" i="7" s="1"/>
  <c r="I9" i="7"/>
  <c r="I31" i="7" s="1"/>
  <c r="J31" i="6"/>
  <c r="H31" i="6"/>
  <c r="K26" i="6"/>
  <c r="L26" i="6" s="1"/>
  <c r="I26" i="6"/>
  <c r="K22" i="6"/>
  <c r="L22" i="6" s="1"/>
  <c r="I22" i="6"/>
  <c r="K17" i="6"/>
  <c r="L17" i="6" s="1"/>
  <c r="I17" i="6"/>
  <c r="K13" i="6"/>
  <c r="L13" i="6" s="1"/>
  <c r="I13" i="6"/>
  <c r="K9" i="6"/>
  <c r="L9" i="6" s="1"/>
  <c r="I9" i="6"/>
  <c r="I31" i="6" s="1"/>
  <c r="J31" i="5"/>
  <c r="H31" i="5"/>
  <c r="K26" i="5"/>
  <c r="L26" i="5" s="1"/>
  <c r="I26" i="5"/>
  <c r="K22" i="5"/>
  <c r="L22" i="5" s="1"/>
  <c r="I22" i="5"/>
  <c r="K17" i="5"/>
  <c r="L17" i="5" s="1"/>
  <c r="I17" i="5"/>
  <c r="K13" i="5"/>
  <c r="L13" i="5" s="1"/>
  <c r="I13" i="5"/>
  <c r="K9" i="5"/>
  <c r="I9" i="5"/>
  <c r="I31" i="5" s="1"/>
  <c r="J31" i="4"/>
  <c r="H31" i="4"/>
  <c r="K26" i="4"/>
  <c r="L26" i="4" s="1"/>
  <c r="I26" i="4"/>
  <c r="K22" i="4"/>
  <c r="L22" i="4" s="1"/>
  <c r="I22" i="4"/>
  <c r="K17" i="4"/>
  <c r="L17" i="4" s="1"/>
  <c r="I17" i="4"/>
  <c r="K13" i="4"/>
  <c r="L13" i="4" s="1"/>
  <c r="I13" i="4"/>
  <c r="K9" i="4"/>
  <c r="L9" i="4" s="1"/>
  <c r="I9" i="4"/>
  <c r="I31" i="4" s="1"/>
  <c r="J31" i="3"/>
  <c r="H31" i="3"/>
  <c r="K26" i="3"/>
  <c r="L26" i="3" s="1"/>
  <c r="I26" i="3"/>
  <c r="K22" i="3"/>
  <c r="L22" i="3" s="1"/>
  <c r="I22" i="3"/>
  <c r="K17" i="3"/>
  <c r="L17" i="3" s="1"/>
  <c r="I17" i="3"/>
  <c r="K13" i="3"/>
  <c r="L13" i="3" s="1"/>
  <c r="I13" i="3"/>
  <c r="K9" i="3"/>
  <c r="I9" i="3"/>
  <c r="I31" i="3" s="1"/>
  <c r="J31" i="2"/>
  <c r="H31" i="2"/>
  <c r="K26" i="2"/>
  <c r="L26" i="2" s="1"/>
  <c r="I26" i="2"/>
  <c r="K22" i="2"/>
  <c r="L22" i="2" s="1"/>
  <c r="I22" i="2"/>
  <c r="K17" i="2"/>
  <c r="L17" i="2" s="1"/>
  <c r="I17" i="2"/>
  <c r="K13" i="2"/>
  <c r="L13" i="2" s="1"/>
  <c r="I13" i="2"/>
  <c r="K9" i="2"/>
  <c r="I9" i="2"/>
  <c r="I31" i="2" s="1"/>
  <c r="K13" i="1"/>
  <c r="K9" i="1"/>
  <c r="L9" i="1" s="1"/>
  <c r="K31" i="2" l="1"/>
  <c r="K31" i="3"/>
  <c r="K31" i="4"/>
  <c r="K31" i="5"/>
  <c r="L31" i="8"/>
  <c r="K31" i="10"/>
  <c r="K31" i="11"/>
  <c r="K31" i="12"/>
  <c r="K31" i="14"/>
  <c r="K31" i="16"/>
  <c r="K31" i="17"/>
  <c r="L9" i="17"/>
  <c r="L31" i="17" s="1"/>
  <c r="K31" i="18"/>
  <c r="K31" i="19"/>
  <c r="K31" i="20"/>
  <c r="L31" i="21"/>
  <c r="K31" i="21"/>
  <c r="L31" i="20"/>
  <c r="L31" i="19"/>
  <c r="L9" i="18"/>
  <c r="L31" i="18" s="1"/>
  <c r="L9" i="16"/>
  <c r="L31" i="16" s="1"/>
  <c r="L31" i="15"/>
  <c r="K31" i="15"/>
  <c r="L9" i="14"/>
  <c r="L31" i="14" s="1"/>
  <c r="L31" i="13"/>
  <c r="K31" i="13"/>
  <c r="L9" i="12"/>
  <c r="L31" i="12" s="1"/>
  <c r="L13" i="11"/>
  <c r="L31" i="11" s="1"/>
  <c r="L9" i="10"/>
  <c r="L31" i="10" s="1"/>
  <c r="L31" i="9"/>
  <c r="K31" i="9"/>
  <c r="K31" i="8"/>
  <c r="L31" i="7"/>
  <c r="K31" i="7"/>
  <c r="L31" i="6"/>
  <c r="K31" i="6"/>
  <c r="L9" i="5"/>
  <c r="L31" i="5" s="1"/>
  <c r="L31" i="4"/>
  <c r="L9" i="3"/>
  <c r="L31" i="3" s="1"/>
  <c r="L9" i="2"/>
  <c r="L31" i="2" s="1"/>
  <c r="L13" i="1"/>
  <c r="I13" i="1"/>
  <c r="I26" i="1" l="1"/>
  <c r="I22" i="1" l="1"/>
  <c r="I17" i="1"/>
  <c r="I9" i="1"/>
  <c r="I31" i="1" l="1"/>
  <c r="H31" i="1"/>
  <c r="K22" i="1" l="1"/>
  <c r="L22" i="1" s="1"/>
  <c r="K26" i="1"/>
  <c r="L26" i="1" s="1"/>
  <c r="K17" i="1"/>
  <c r="L17" i="1" s="1"/>
  <c r="J31" i="1" l="1"/>
  <c r="L31" i="1"/>
  <c r="K31" i="1"/>
</calcChain>
</file>

<file path=xl/sharedStrings.xml><?xml version="1.0" encoding="utf-8"?>
<sst xmlns="http://schemas.openxmlformats.org/spreadsheetml/2006/main" count="1869" uniqueCount="88">
  <si>
    <t>Minggu</t>
  </si>
  <si>
    <t>CPL</t>
  </si>
  <si>
    <t>CPMK</t>
  </si>
  <si>
    <t>Sub-CPMK</t>
  </si>
  <si>
    <t>Level Taksonomi Bloom</t>
  </si>
  <si>
    <t>Teknik Penilaian dan Bobot (%)</t>
  </si>
  <si>
    <t>Nilai Mahasiswa (0-100)</t>
  </si>
  <si>
    <t>∑ (Nilai mahasiswa) x Bobot (%)</t>
  </si>
  <si>
    <t>Deskripsi evaluasi dan tindak lanjut</t>
  </si>
  <si>
    <t>CPMK 1</t>
  </si>
  <si>
    <t>C4</t>
  </si>
  <si>
    <t>Bobot (%) Sub-CPMK</t>
  </si>
  <si>
    <t>Sub-CPMK 1</t>
  </si>
  <si>
    <t>keaktifan</t>
  </si>
  <si>
    <t>sikap</t>
  </si>
  <si>
    <t>Teknik Penilaian</t>
  </si>
  <si>
    <t>Bobot (%)</t>
  </si>
  <si>
    <t>UTS</t>
  </si>
  <si>
    <t>UAS</t>
  </si>
  <si>
    <t>JUMLAH</t>
  </si>
  <si>
    <t>CPMK 2</t>
  </si>
  <si>
    <t>Sub-CPMK 2</t>
  </si>
  <si>
    <t>Sub-CPMK 3</t>
  </si>
  <si>
    <t>CPMK 3</t>
  </si>
  <si>
    <t>Bobot Minimal (70%) Sub-CPMK</t>
  </si>
  <si>
    <t>CPMK 4</t>
  </si>
  <si>
    <t>Sub-CPMK 4</t>
  </si>
  <si>
    <t>Kriteria PAP :</t>
  </si>
  <si>
    <t>Nilai</t>
  </si>
  <si>
    <t>Huruf Mutu</t>
  </si>
  <si>
    <t>Angka Mutu</t>
  </si>
  <si>
    <t>A</t>
  </si>
  <si>
    <t>B</t>
  </si>
  <si>
    <t>C</t>
  </si>
  <si>
    <t>D</t>
  </si>
  <si>
    <t>E</t>
  </si>
  <si>
    <t>Ketercapaian CPL (%)</t>
  </si>
  <si>
    <t>NILAI HURUF</t>
  </si>
  <si>
    <t>Sub-CPMK 5</t>
  </si>
  <si>
    <t>CPMK 5</t>
  </si>
  <si>
    <t>SEMESTER GENAP 2022/2023</t>
  </si>
  <si>
    <t>9-10</t>
  </si>
  <si>
    <t>tugas</t>
  </si>
  <si>
    <r>
      <t xml:space="preserve">76 </t>
    </r>
    <r>
      <rPr>
        <sz val="11"/>
        <color theme="1"/>
        <rFont val="Calibri"/>
        <family val="2"/>
      </rPr>
      <t>≤ A ≤</t>
    </r>
    <r>
      <rPr>
        <sz val="11"/>
        <color theme="1"/>
        <rFont val="Calibri"/>
        <family val="2"/>
        <scheme val="minor"/>
      </rPr>
      <t xml:space="preserve"> 100</t>
    </r>
  </si>
  <si>
    <r>
      <t xml:space="preserve">66 </t>
    </r>
    <r>
      <rPr>
        <sz val="11"/>
        <color theme="1"/>
        <rFont val="Calibri"/>
        <family val="2"/>
      </rPr>
      <t>≤</t>
    </r>
    <r>
      <rPr>
        <sz val="10.35"/>
        <color theme="1"/>
        <rFont val="Calibri"/>
        <family val="2"/>
      </rPr>
      <t xml:space="preserve"> B ≤</t>
    </r>
    <r>
      <rPr>
        <sz val="11"/>
        <color theme="1"/>
        <rFont val="Calibri"/>
        <family val="2"/>
        <scheme val="minor"/>
      </rPr>
      <t xml:space="preserve"> 75</t>
    </r>
  </si>
  <si>
    <r>
      <t xml:space="preserve">56 </t>
    </r>
    <r>
      <rPr>
        <sz val="11"/>
        <color theme="1"/>
        <rFont val="Calibri"/>
        <family val="2"/>
      </rPr>
      <t>≤</t>
    </r>
    <r>
      <rPr>
        <sz val="10.35"/>
        <color theme="1"/>
        <rFont val="Calibri"/>
        <family val="2"/>
      </rPr>
      <t xml:space="preserve"> C ≤</t>
    </r>
    <r>
      <rPr>
        <sz val="11"/>
        <color theme="1"/>
        <rFont val="Calibri"/>
        <family val="2"/>
        <scheme val="minor"/>
      </rPr>
      <t xml:space="preserve"> 65</t>
    </r>
  </si>
  <si>
    <r>
      <t xml:space="preserve">40 </t>
    </r>
    <r>
      <rPr>
        <sz val="11"/>
        <color theme="1"/>
        <rFont val="Calibri"/>
        <family val="2"/>
      </rPr>
      <t>≤</t>
    </r>
    <r>
      <rPr>
        <sz val="10.35"/>
        <color theme="1"/>
        <rFont val="Calibri"/>
        <family val="2"/>
      </rPr>
      <t xml:space="preserve"> D ≤ 55</t>
    </r>
  </si>
  <si>
    <r>
      <t xml:space="preserve">0 </t>
    </r>
    <r>
      <rPr>
        <sz val="11"/>
        <color theme="1"/>
        <rFont val="Calibri"/>
        <family val="2"/>
      </rPr>
      <t xml:space="preserve">≤ </t>
    </r>
    <r>
      <rPr>
        <sz val="10.35"/>
        <color theme="1"/>
        <rFont val="Calibri"/>
        <family val="2"/>
      </rPr>
      <t>E ≤</t>
    </r>
    <r>
      <rPr>
        <sz val="11"/>
        <color theme="1"/>
        <rFont val="Calibri"/>
        <family val="2"/>
        <scheme val="minor"/>
      </rPr>
      <t xml:space="preserve"> 39</t>
    </r>
  </si>
  <si>
    <t xml:space="preserve">Kriteria : </t>
  </si>
  <si>
    <r>
      <t xml:space="preserve">Sub-CPMK 1 </t>
    </r>
    <r>
      <rPr>
        <b/>
        <sz val="11"/>
        <color theme="1"/>
        <rFont val="Calibri"/>
        <family val="2"/>
        <scheme val="minor"/>
      </rPr>
      <t>sudah tercapai</t>
    </r>
    <r>
      <rPr>
        <sz val="11"/>
        <color theme="1"/>
        <rFont val="Calibri"/>
        <family val="2"/>
        <scheme val="minor"/>
      </rPr>
      <t xml:space="preserve">, persentase ketercapaian Sub-CPMK 1 lebih besar dari bobot minimal (6,09 &gt; 12,25) </t>
    </r>
  </si>
  <si>
    <r>
      <t xml:space="preserve">Sub-CPMK 4 </t>
    </r>
    <r>
      <rPr>
        <b/>
        <sz val="11"/>
        <color theme="1"/>
        <rFont val="Calibri"/>
        <family val="2"/>
        <scheme val="minor"/>
      </rPr>
      <t>sudah tercapai</t>
    </r>
    <r>
      <rPr>
        <sz val="11"/>
        <color theme="1"/>
        <rFont val="Calibri"/>
        <family val="2"/>
        <scheme val="minor"/>
      </rPr>
      <t xml:space="preserve">, persentase ketercapaian Sub-CPMK 4 lebih besar dari bobot minimal (6,09 &gt; 14) </t>
    </r>
  </si>
  <si>
    <r>
      <t xml:space="preserve">Sub-CPMK 5 </t>
    </r>
    <r>
      <rPr>
        <b/>
        <sz val="11"/>
        <color theme="1"/>
        <rFont val="Calibri"/>
        <family val="2"/>
        <scheme val="minor"/>
      </rPr>
      <t>sudah tercapai</t>
    </r>
    <r>
      <rPr>
        <sz val="11"/>
        <color theme="1"/>
        <rFont val="Calibri"/>
        <family val="2"/>
        <scheme val="minor"/>
      </rPr>
      <t xml:space="preserve">, persentase ketercapaian Sub-CPMK 5 lebih besar dari bobot minimal (6,09 &gt; 17,5) </t>
    </r>
  </si>
  <si>
    <t>PORTOFOLIO PERKEMBANGAN KEMAMPUAN MATA KULIAH : REAL ESTATE</t>
  </si>
  <si>
    <t>Nama : AKMAL MUTTAQIEN</t>
  </si>
  <si>
    <t>PRODI PERENCANAAN WILAYAH DAN KOTA UNIVERSITAS PAKUAN</t>
  </si>
  <si>
    <t>1-2</t>
  </si>
  <si>
    <t>3-4</t>
  </si>
  <si>
    <t>5-7</t>
  </si>
  <si>
    <r>
      <t xml:space="preserve">Sub-CPMK 2 </t>
    </r>
    <r>
      <rPr>
        <b/>
        <sz val="11"/>
        <color theme="1"/>
        <rFont val="Calibri"/>
        <family val="2"/>
        <scheme val="minor"/>
      </rPr>
      <t>sudah tercapai</t>
    </r>
    <r>
      <rPr>
        <sz val="11"/>
        <color theme="1"/>
        <rFont val="Calibri"/>
        <family val="2"/>
        <scheme val="minor"/>
      </rPr>
      <t xml:space="preserve">, persentase ketercapaian Sub-CPMK 2 lebih besar dari bobot minimal (6,09 &gt; 12,25) </t>
    </r>
  </si>
  <si>
    <r>
      <t xml:space="preserve">Sub-CPMK 3 </t>
    </r>
    <r>
      <rPr>
        <b/>
        <sz val="11"/>
        <color theme="1"/>
        <rFont val="Calibri"/>
        <family val="2"/>
        <scheme val="minor"/>
      </rPr>
      <t>sudah tercapai</t>
    </r>
    <r>
      <rPr>
        <sz val="11"/>
        <color theme="1"/>
        <rFont val="Calibri"/>
        <family val="2"/>
        <scheme val="minor"/>
      </rPr>
      <t xml:space="preserve">, persentase ketercapaian Sub-CPMK 3 lebih besar dari bobot minimal (6,09 &gt; 12,25) </t>
    </r>
  </si>
  <si>
    <t>11-15</t>
  </si>
  <si>
    <t>Nama : ASNI SONYA LIBYANI</t>
  </si>
  <si>
    <t>Nama : ALYA ANANTA SASIRAS</t>
  </si>
  <si>
    <t>Nama : ANDRI RAMADHANI</t>
  </si>
  <si>
    <t>Nama : ANISSA ZAHARA</t>
  </si>
  <si>
    <t>Nama : DIVKA HAPSARI B.</t>
  </si>
  <si>
    <t>Nama : FARHANITA KHUSNUL F.</t>
  </si>
  <si>
    <t>Nama : ASTI DWI LESTARI</t>
  </si>
  <si>
    <t>Nama : ARIL GIBRANSYAH</t>
  </si>
  <si>
    <t>Nama : NOVIALITA NURSALMAD.</t>
  </si>
  <si>
    <t>Nama : AHMAD MAULANA</t>
  </si>
  <si>
    <t>Nama : ADILAH MUTIARA Q.</t>
  </si>
  <si>
    <t>Nama : RAKA AHMAD FAUZI</t>
  </si>
  <si>
    <t>Nama : SITI FARAH ARZATA M.</t>
  </si>
  <si>
    <t>Nama : HANIF DESTAMA S.</t>
  </si>
  <si>
    <t>Nama : INTAN NURUL AULIA</t>
  </si>
  <si>
    <t>Nama : DINAR RIKO DINOVA</t>
  </si>
  <si>
    <t>Nama : SITI RAHMA</t>
  </si>
  <si>
    <t xml:space="preserve">Nama : GUSTYANSHAH RIZKY </t>
  </si>
  <si>
    <t xml:space="preserve">Nama : BAGJA ZULFIKAR RIDHO </t>
  </si>
  <si>
    <t xml:space="preserve">Nama : SEKAR CINTA GINUPITA </t>
  </si>
  <si>
    <t>1,2,3</t>
  </si>
  <si>
    <t>4, 5</t>
  </si>
  <si>
    <t>C6</t>
  </si>
  <si>
    <t>C2</t>
  </si>
  <si>
    <t>C3</t>
  </si>
  <si>
    <t>C5</t>
  </si>
  <si>
    <r>
      <t xml:space="preserve">CPL Mata Kuliah </t>
    </r>
    <r>
      <rPr>
        <b/>
        <sz val="11"/>
        <color theme="1"/>
        <rFont val="Calibri"/>
        <family val="2"/>
        <scheme val="minor"/>
      </rPr>
      <t>sudah tercapai</t>
    </r>
    <r>
      <rPr>
        <sz val="11"/>
        <color theme="1"/>
        <rFont val="Calibri"/>
        <family val="2"/>
        <scheme val="minor"/>
      </rPr>
      <t xml:space="preserve">, persentase ketercapaian sebesar </t>
    </r>
    <r>
      <rPr>
        <b/>
        <sz val="11"/>
        <color theme="1"/>
        <rFont val="Calibri"/>
        <family val="2"/>
        <scheme val="minor"/>
      </rPr>
      <t xml:space="preserve">70 </t>
    </r>
    <r>
      <rPr>
        <sz val="11"/>
        <color theme="1"/>
        <rFont val="Calibri"/>
        <family val="2"/>
        <scheme val="minor"/>
      </rPr>
      <t>lebih besar dari bobot minimal yang ditetapkan (70).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</si>
</sst>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8"/>
      <name val="Calibri"/>
      <family val="2"/>
      <scheme val="minor"/>
    </font>
    <font>
      <sz val="10.35"/>
      <color theme="1"/>
      <name val="Calibri"/>
      <family val="2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0" borderId="0" xfId="0" applyFont="1"/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0" fillId="0" borderId="1" xfId="0" applyBorder="1"/>
    <xf numFmtId="0" fontId="0" fillId="0" borderId="1" xfId="0" applyBorder="1" applyAlignment="1">
      <alignment vertical="center"/>
    </xf>
    <xf numFmtId="0" fontId="0" fillId="2" borderId="1" xfId="0" applyFill="1" applyBorder="1" applyAlignment="1">
      <alignment horizontal="center"/>
    </xf>
    <xf numFmtId="0" fontId="0" fillId="0" borderId="1" xfId="0" applyBorder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wrapText="1"/>
    </xf>
    <xf numFmtId="0" fontId="1" fillId="0" borderId="1" xfId="0" applyFont="1" applyBorder="1" applyAlignment="1">
      <alignment horizontal="center" vertical="center"/>
    </xf>
    <xf numFmtId="1" fontId="1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0" fillId="3" borderId="1" xfId="0" applyFill="1" applyBorder="1" applyAlignment="1">
      <alignment wrapText="1"/>
    </xf>
    <xf numFmtId="0" fontId="1" fillId="3" borderId="1" xfId="0" applyFont="1" applyFill="1" applyBorder="1" applyAlignment="1">
      <alignment horizontal="center"/>
    </xf>
    <xf numFmtId="2" fontId="1" fillId="3" borderId="1" xfId="0" applyNumberFormat="1" applyFont="1" applyFill="1" applyBorder="1" applyAlignment="1">
      <alignment horizontal="center" vertical="center"/>
    </xf>
    <xf numFmtId="3" fontId="0" fillId="0" borderId="1" xfId="0" applyNumberFormat="1" applyBorder="1" applyAlignment="1">
      <alignment horizontal="center" vertical="center" wrapText="1"/>
    </xf>
    <xf numFmtId="0" fontId="1" fillId="0" borderId="8" xfId="0" applyFont="1" applyBorder="1" applyAlignment="1">
      <alignment horizontal="center"/>
    </xf>
    <xf numFmtId="2" fontId="1" fillId="0" borderId="1" xfId="0" applyNumberFormat="1" applyFont="1" applyBorder="1" applyAlignment="1">
      <alignment horizontal="center" vertical="center"/>
    </xf>
    <xf numFmtId="0" fontId="0" fillId="3" borderId="1" xfId="0" applyFill="1" applyBorder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16" fontId="0" fillId="0" borderId="1" xfId="0" quotePrefix="1" applyNumberFormat="1" applyBorder="1" applyAlignment="1">
      <alignment horizontal="center" vertical="center"/>
    </xf>
    <xf numFmtId="16" fontId="0" fillId="0" borderId="5" xfId="0" quotePrefix="1" applyNumberForma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0" fillId="0" borderId="1" xfId="0" quotePrefix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/>
    </xf>
    <xf numFmtId="0" fontId="1" fillId="0" borderId="8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40"/>
  <sheetViews>
    <sheetView tabSelected="1" topLeftCell="A30" zoomScaleNormal="100" workbookViewId="0">
      <selection activeCell="L22" sqref="L22:L25"/>
    </sheetView>
  </sheetViews>
  <sheetFormatPr defaultRowHeight="15" x14ac:dyDescent="0.25"/>
  <cols>
    <col min="1" max="1" width="7.85546875" style="3" customWidth="1"/>
    <col min="4" max="4" width="12.28515625" customWidth="1"/>
    <col min="5" max="5" width="11.42578125" customWidth="1"/>
    <col min="6" max="6" width="11.28515625" customWidth="1"/>
    <col min="7" max="7" width="8.85546875" style="3" customWidth="1"/>
    <col min="8" max="9" width="9.42578125" customWidth="1"/>
    <col min="10" max="10" width="15" customWidth="1"/>
    <col min="11" max="11" width="13.5703125" customWidth="1"/>
    <col min="12" max="12" width="13.85546875" customWidth="1"/>
    <col min="13" max="13" width="27.28515625" customWidth="1"/>
  </cols>
  <sheetData>
    <row r="1" spans="1:15" x14ac:dyDescent="0.25">
      <c r="A1" s="44" t="s">
        <v>52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</row>
    <row r="2" spans="1:15" x14ac:dyDescent="0.25">
      <c r="A2" s="44" t="s">
        <v>53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</row>
    <row r="3" spans="1:15" x14ac:dyDescent="0.25">
      <c r="A3" s="44" t="s">
        <v>54</v>
      </c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1"/>
      <c r="O3" s="1"/>
    </row>
    <row r="4" spans="1:15" x14ac:dyDescent="0.25">
      <c r="A4" s="44" t="s">
        <v>40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1"/>
      <c r="O4" s="1"/>
    </row>
    <row r="6" spans="1:15" ht="29.65" customHeight="1" x14ac:dyDescent="0.25">
      <c r="A6" s="29" t="s">
        <v>0</v>
      </c>
      <c r="B6" s="29" t="s">
        <v>1</v>
      </c>
      <c r="C6" s="29" t="s">
        <v>2</v>
      </c>
      <c r="D6" s="29" t="s">
        <v>3</v>
      </c>
      <c r="E6" s="29" t="s">
        <v>4</v>
      </c>
      <c r="F6" s="29" t="s">
        <v>5</v>
      </c>
      <c r="G6" s="29"/>
      <c r="H6" s="29" t="s">
        <v>11</v>
      </c>
      <c r="I6" s="29" t="s">
        <v>24</v>
      </c>
      <c r="J6" s="29" t="s">
        <v>6</v>
      </c>
      <c r="K6" s="46" t="s">
        <v>7</v>
      </c>
      <c r="L6" s="46" t="s">
        <v>36</v>
      </c>
      <c r="M6" s="46" t="s">
        <v>8</v>
      </c>
      <c r="N6" s="2"/>
      <c r="O6" s="2"/>
    </row>
    <row r="7" spans="1:15" ht="30" x14ac:dyDescent="0.25">
      <c r="A7" s="29"/>
      <c r="B7" s="29"/>
      <c r="C7" s="29"/>
      <c r="D7" s="29"/>
      <c r="E7" s="29"/>
      <c r="F7" s="7" t="s">
        <v>15</v>
      </c>
      <c r="G7" s="11" t="s">
        <v>16</v>
      </c>
      <c r="H7" s="29"/>
      <c r="I7" s="29"/>
      <c r="J7" s="29"/>
      <c r="K7" s="46"/>
      <c r="L7" s="46"/>
      <c r="M7" s="46"/>
      <c r="N7" s="2"/>
      <c r="O7" s="2"/>
    </row>
    <row r="8" spans="1:15" x14ac:dyDescent="0.25">
      <c r="A8" s="9">
        <v>1</v>
      </c>
      <c r="B8" s="9">
        <v>2</v>
      </c>
      <c r="C8" s="9">
        <v>3</v>
      </c>
      <c r="D8" s="9">
        <v>4</v>
      </c>
      <c r="E8" s="9">
        <v>5</v>
      </c>
      <c r="F8" s="12">
        <v>6</v>
      </c>
      <c r="G8" s="11">
        <v>7</v>
      </c>
      <c r="H8" s="9">
        <v>8</v>
      </c>
      <c r="I8" s="9">
        <v>9</v>
      </c>
      <c r="J8" s="9">
        <v>10</v>
      </c>
      <c r="K8" s="8">
        <v>11</v>
      </c>
      <c r="L8" s="8">
        <v>12</v>
      </c>
      <c r="M8" s="8">
        <v>13</v>
      </c>
      <c r="N8" s="2"/>
      <c r="O8" s="2"/>
    </row>
    <row r="9" spans="1:15" ht="14.25" customHeight="1" x14ac:dyDescent="0.25">
      <c r="A9" s="40" t="s">
        <v>55</v>
      </c>
      <c r="B9" s="28" t="s">
        <v>81</v>
      </c>
      <c r="C9" s="27" t="s">
        <v>9</v>
      </c>
      <c r="D9" s="27" t="s">
        <v>12</v>
      </c>
      <c r="E9" s="28" t="s">
        <v>84</v>
      </c>
      <c r="F9" s="7" t="s">
        <v>17</v>
      </c>
      <c r="G9" s="19">
        <v>10</v>
      </c>
      <c r="H9" s="29">
        <v>20</v>
      </c>
      <c r="I9" s="29">
        <f>0.7*H9</f>
        <v>14</v>
      </c>
      <c r="J9" s="16">
        <v>0</v>
      </c>
      <c r="K9" s="30">
        <f>(J9*G9)+(J10*G10)+(J11*G11)+(J12*G12)</f>
        <v>2.7</v>
      </c>
      <c r="L9" s="25">
        <f>K9/100</f>
        <v>2.7000000000000003E-2</v>
      </c>
      <c r="M9" s="26" t="s">
        <v>49</v>
      </c>
    </row>
    <row r="10" spans="1:15" x14ac:dyDescent="0.25">
      <c r="A10" s="27"/>
      <c r="B10" s="28"/>
      <c r="C10" s="27"/>
      <c r="D10" s="27"/>
      <c r="E10" s="28"/>
      <c r="F10" s="5" t="s">
        <v>42</v>
      </c>
      <c r="G10" s="18">
        <v>5</v>
      </c>
      <c r="H10" s="29"/>
      <c r="I10" s="29"/>
      <c r="J10" s="10">
        <v>0</v>
      </c>
      <c r="K10" s="30"/>
      <c r="L10" s="25"/>
      <c r="M10" s="26"/>
    </row>
    <row r="11" spans="1:15" x14ac:dyDescent="0.25">
      <c r="A11" s="27"/>
      <c r="B11" s="28"/>
      <c r="C11" s="27"/>
      <c r="D11" s="27"/>
      <c r="E11" s="28"/>
      <c r="F11" s="5" t="s">
        <v>13</v>
      </c>
      <c r="G11" s="18">
        <v>1.5</v>
      </c>
      <c r="H11" s="29"/>
      <c r="I11" s="29"/>
      <c r="J11" s="10">
        <v>1.8</v>
      </c>
      <c r="K11" s="30"/>
      <c r="L11" s="25"/>
      <c r="M11" s="26"/>
    </row>
    <row r="12" spans="1:15" x14ac:dyDescent="0.25">
      <c r="A12" s="27"/>
      <c r="B12" s="28"/>
      <c r="C12" s="27"/>
      <c r="D12" s="27"/>
      <c r="E12" s="28"/>
      <c r="F12" s="5" t="s">
        <v>14</v>
      </c>
      <c r="G12" s="18">
        <v>1</v>
      </c>
      <c r="H12" s="29"/>
      <c r="I12" s="29"/>
      <c r="J12" s="9">
        <v>0</v>
      </c>
      <c r="K12" s="30"/>
      <c r="L12" s="25"/>
      <c r="M12" s="26"/>
    </row>
    <row r="13" spans="1:15" x14ac:dyDescent="0.25">
      <c r="A13" s="41" t="s">
        <v>56</v>
      </c>
      <c r="B13" s="28" t="s">
        <v>81</v>
      </c>
      <c r="C13" s="27" t="s">
        <v>20</v>
      </c>
      <c r="D13" s="27" t="s">
        <v>21</v>
      </c>
      <c r="E13" s="28" t="s">
        <v>85</v>
      </c>
      <c r="F13" s="7" t="s">
        <v>17</v>
      </c>
      <c r="G13" s="19">
        <v>10</v>
      </c>
      <c r="H13" s="29">
        <v>16</v>
      </c>
      <c r="I13" s="29">
        <f>0.7*H13</f>
        <v>11.2</v>
      </c>
      <c r="J13" s="16">
        <v>0</v>
      </c>
      <c r="K13" s="30">
        <f>(J13*G13)+(J14*G14)+(J15*G15)+(J16*G16)</f>
        <v>2.7</v>
      </c>
      <c r="L13" s="25">
        <f>K13/100</f>
        <v>2.7000000000000003E-2</v>
      </c>
      <c r="M13" s="26" t="s">
        <v>58</v>
      </c>
    </row>
    <row r="14" spans="1:15" x14ac:dyDescent="0.25">
      <c r="A14" s="42"/>
      <c r="B14" s="28"/>
      <c r="C14" s="27"/>
      <c r="D14" s="27"/>
      <c r="E14" s="28"/>
      <c r="F14" s="5" t="s">
        <v>42</v>
      </c>
      <c r="G14" s="18">
        <v>5</v>
      </c>
      <c r="H14" s="29"/>
      <c r="I14" s="29"/>
      <c r="J14" s="10">
        <v>0</v>
      </c>
      <c r="K14" s="30"/>
      <c r="L14" s="25"/>
      <c r="M14" s="26"/>
    </row>
    <row r="15" spans="1:15" x14ac:dyDescent="0.25">
      <c r="A15" s="42"/>
      <c r="B15" s="28"/>
      <c r="C15" s="27"/>
      <c r="D15" s="27"/>
      <c r="E15" s="28"/>
      <c r="F15" s="5" t="s">
        <v>13</v>
      </c>
      <c r="G15" s="18">
        <v>1.5</v>
      </c>
      <c r="H15" s="29"/>
      <c r="I15" s="29"/>
      <c r="J15" s="10">
        <v>1.8</v>
      </c>
      <c r="K15" s="30"/>
      <c r="L15" s="25"/>
      <c r="M15" s="26"/>
    </row>
    <row r="16" spans="1:15" x14ac:dyDescent="0.25">
      <c r="A16" s="43"/>
      <c r="B16" s="28"/>
      <c r="C16" s="27"/>
      <c r="D16" s="27"/>
      <c r="E16" s="28"/>
      <c r="F16" s="5" t="s">
        <v>14</v>
      </c>
      <c r="G16" s="18">
        <v>1</v>
      </c>
      <c r="H16" s="29"/>
      <c r="I16" s="29"/>
      <c r="J16" s="9">
        <v>0</v>
      </c>
      <c r="K16" s="30"/>
      <c r="L16" s="25"/>
      <c r="M16" s="26"/>
    </row>
    <row r="17" spans="1:13" ht="14.25" customHeight="1" x14ac:dyDescent="0.25">
      <c r="A17" s="45" t="s">
        <v>57</v>
      </c>
      <c r="B17" s="28" t="s">
        <v>81</v>
      </c>
      <c r="C17" s="27" t="s">
        <v>23</v>
      </c>
      <c r="D17" s="27" t="s">
        <v>22</v>
      </c>
      <c r="E17" s="28" t="s">
        <v>10</v>
      </c>
      <c r="F17" s="7" t="s">
        <v>17</v>
      </c>
      <c r="G17" s="19">
        <v>10</v>
      </c>
      <c r="H17" s="29">
        <v>20</v>
      </c>
      <c r="I17" s="29">
        <f>0.7*H17</f>
        <v>14</v>
      </c>
      <c r="J17" s="9">
        <v>0</v>
      </c>
      <c r="K17" s="30">
        <f>(J17*G17)+(J18*G18)+(J19*G19)+(J20*G20)</f>
        <v>2.7</v>
      </c>
      <c r="L17" s="25">
        <f>K17/100</f>
        <v>2.7000000000000003E-2</v>
      </c>
      <c r="M17" s="26" t="s">
        <v>59</v>
      </c>
    </row>
    <row r="18" spans="1:13" x14ac:dyDescent="0.25">
      <c r="A18" s="27"/>
      <c r="B18" s="28"/>
      <c r="C18" s="27"/>
      <c r="D18" s="27"/>
      <c r="E18" s="28"/>
      <c r="F18" s="5" t="s">
        <v>42</v>
      </c>
      <c r="G18" s="18">
        <v>5</v>
      </c>
      <c r="H18" s="29"/>
      <c r="I18" s="29"/>
      <c r="J18" s="10">
        <v>0</v>
      </c>
      <c r="K18" s="30"/>
      <c r="L18" s="25"/>
      <c r="M18" s="26"/>
    </row>
    <row r="19" spans="1:13" x14ac:dyDescent="0.25">
      <c r="A19" s="27"/>
      <c r="B19" s="28"/>
      <c r="C19" s="27"/>
      <c r="D19" s="27"/>
      <c r="E19" s="28"/>
      <c r="F19" s="5" t="s">
        <v>13</v>
      </c>
      <c r="G19" s="18">
        <v>1.5</v>
      </c>
      <c r="H19" s="29"/>
      <c r="I19" s="29"/>
      <c r="J19" s="10">
        <v>1.8</v>
      </c>
      <c r="K19" s="30"/>
      <c r="L19" s="25"/>
      <c r="M19" s="26"/>
    </row>
    <row r="20" spans="1:13" x14ac:dyDescent="0.25">
      <c r="A20" s="27"/>
      <c r="B20" s="28"/>
      <c r="C20" s="27"/>
      <c r="D20" s="27"/>
      <c r="E20" s="28"/>
      <c r="F20" s="5" t="s">
        <v>14</v>
      </c>
      <c r="G20" s="18">
        <v>1</v>
      </c>
      <c r="H20" s="29"/>
      <c r="I20" s="29"/>
      <c r="J20" s="9">
        <v>0</v>
      </c>
      <c r="K20" s="30"/>
      <c r="L20" s="25"/>
      <c r="M20" s="26"/>
    </row>
    <row r="21" spans="1:13" x14ac:dyDescent="0.25">
      <c r="A21" s="6">
        <v>8</v>
      </c>
      <c r="B21" s="37" t="s">
        <v>17</v>
      </c>
      <c r="C21" s="38"/>
      <c r="D21" s="38"/>
      <c r="E21" s="38"/>
      <c r="F21" s="38"/>
      <c r="G21" s="38"/>
      <c r="H21" s="38"/>
      <c r="I21" s="38"/>
      <c r="J21" s="38"/>
      <c r="K21" s="38"/>
      <c r="L21" s="38"/>
      <c r="M21" s="39"/>
    </row>
    <row r="22" spans="1:13" x14ac:dyDescent="0.25">
      <c r="A22" s="45" t="s">
        <v>41</v>
      </c>
      <c r="B22" s="28" t="s">
        <v>82</v>
      </c>
      <c r="C22" s="27" t="s">
        <v>25</v>
      </c>
      <c r="D22" s="27" t="s">
        <v>26</v>
      </c>
      <c r="E22" s="28" t="s">
        <v>86</v>
      </c>
      <c r="F22" s="7" t="s">
        <v>18</v>
      </c>
      <c r="G22" s="19">
        <v>10</v>
      </c>
      <c r="H22" s="27">
        <v>14</v>
      </c>
      <c r="I22" s="27">
        <f>0.7*H22</f>
        <v>9.7999999999999989</v>
      </c>
      <c r="J22" s="16">
        <v>0</v>
      </c>
      <c r="K22" s="30">
        <f>(J22*G22)+(J23*G23)+(J24*G24)+(J25*G25)</f>
        <v>5.4</v>
      </c>
      <c r="L22" s="25">
        <f>K22/100</f>
        <v>5.4000000000000006E-2</v>
      </c>
      <c r="M22" s="26" t="s">
        <v>50</v>
      </c>
    </row>
    <row r="23" spans="1:13" x14ac:dyDescent="0.25">
      <c r="A23" s="27"/>
      <c r="B23" s="28"/>
      <c r="C23" s="27"/>
      <c r="D23" s="27"/>
      <c r="E23" s="28"/>
      <c r="F23" s="5" t="s">
        <v>42</v>
      </c>
      <c r="G23" s="18">
        <v>6</v>
      </c>
      <c r="H23" s="27"/>
      <c r="I23" s="27"/>
      <c r="J23" s="10">
        <v>0</v>
      </c>
      <c r="K23" s="30"/>
      <c r="L23" s="25"/>
      <c r="M23" s="26"/>
    </row>
    <row r="24" spans="1:13" x14ac:dyDescent="0.25">
      <c r="A24" s="27"/>
      <c r="B24" s="28"/>
      <c r="C24" s="27"/>
      <c r="D24" s="27"/>
      <c r="E24" s="28"/>
      <c r="F24" s="5" t="s">
        <v>13</v>
      </c>
      <c r="G24" s="18">
        <v>3</v>
      </c>
      <c r="H24" s="27"/>
      <c r="I24" s="27"/>
      <c r="J24" s="10">
        <v>1.8</v>
      </c>
      <c r="K24" s="30"/>
      <c r="L24" s="25"/>
      <c r="M24" s="26"/>
    </row>
    <row r="25" spans="1:13" x14ac:dyDescent="0.25">
      <c r="A25" s="27"/>
      <c r="B25" s="28"/>
      <c r="C25" s="27"/>
      <c r="D25" s="27"/>
      <c r="E25" s="28"/>
      <c r="F25" s="5" t="s">
        <v>14</v>
      </c>
      <c r="G25" s="18">
        <v>1</v>
      </c>
      <c r="H25" s="27"/>
      <c r="I25" s="27"/>
      <c r="J25" s="10">
        <v>0</v>
      </c>
      <c r="K25" s="30"/>
      <c r="L25" s="25"/>
      <c r="M25" s="26"/>
    </row>
    <row r="26" spans="1:13" x14ac:dyDescent="0.25">
      <c r="A26" s="45" t="s">
        <v>60</v>
      </c>
      <c r="B26" s="28" t="s">
        <v>82</v>
      </c>
      <c r="C26" s="27" t="s">
        <v>39</v>
      </c>
      <c r="D26" s="27" t="s">
        <v>38</v>
      </c>
      <c r="E26" s="28" t="s">
        <v>83</v>
      </c>
      <c r="F26" s="7" t="s">
        <v>18</v>
      </c>
      <c r="G26" s="19">
        <v>10</v>
      </c>
      <c r="H26" s="27">
        <v>30</v>
      </c>
      <c r="I26" s="27">
        <f>0.7*H26</f>
        <v>21</v>
      </c>
      <c r="J26" s="9">
        <v>0</v>
      </c>
      <c r="K26" s="30">
        <f>(J26*G26)+(J27*G27)+(J28*G28)+(J29*G29)</f>
        <v>7.2</v>
      </c>
      <c r="L26" s="25">
        <f>K26/100</f>
        <v>7.2000000000000008E-2</v>
      </c>
      <c r="M26" s="26" t="s">
        <v>51</v>
      </c>
    </row>
    <row r="27" spans="1:13" x14ac:dyDescent="0.25">
      <c r="A27" s="27"/>
      <c r="B27" s="28"/>
      <c r="C27" s="27"/>
      <c r="D27" s="27"/>
      <c r="E27" s="28"/>
      <c r="F27" s="5" t="s">
        <v>42</v>
      </c>
      <c r="G27" s="18">
        <v>10</v>
      </c>
      <c r="H27" s="27"/>
      <c r="I27" s="27"/>
      <c r="J27" s="10">
        <v>0</v>
      </c>
      <c r="K27" s="30"/>
      <c r="L27" s="25"/>
      <c r="M27" s="26"/>
    </row>
    <row r="28" spans="1:13" x14ac:dyDescent="0.25">
      <c r="A28" s="27"/>
      <c r="B28" s="28"/>
      <c r="C28" s="27"/>
      <c r="D28" s="27"/>
      <c r="E28" s="28"/>
      <c r="F28" s="5" t="s">
        <v>13</v>
      </c>
      <c r="G28" s="18">
        <v>4</v>
      </c>
      <c r="H28" s="27"/>
      <c r="I28" s="27"/>
      <c r="J28" s="10">
        <v>1.8</v>
      </c>
      <c r="K28" s="30"/>
      <c r="L28" s="25"/>
      <c r="M28" s="26"/>
    </row>
    <row r="29" spans="1:13" x14ac:dyDescent="0.25">
      <c r="A29" s="27"/>
      <c r="B29" s="28"/>
      <c r="C29" s="27"/>
      <c r="D29" s="27"/>
      <c r="E29" s="28"/>
      <c r="F29" s="5" t="s">
        <v>14</v>
      </c>
      <c r="G29" s="18">
        <v>1</v>
      </c>
      <c r="H29" s="27"/>
      <c r="I29" s="27"/>
      <c r="J29" s="10">
        <v>0</v>
      </c>
      <c r="K29" s="30"/>
      <c r="L29" s="25"/>
      <c r="M29" s="26"/>
    </row>
    <row r="30" spans="1:13" x14ac:dyDescent="0.25">
      <c r="A30" s="6">
        <v>16</v>
      </c>
      <c r="B30" s="37" t="s">
        <v>18</v>
      </c>
      <c r="C30" s="38"/>
      <c r="D30" s="38"/>
      <c r="E30" s="38"/>
      <c r="F30" s="38"/>
      <c r="G30" s="38"/>
      <c r="H30" s="38"/>
      <c r="I30" s="38"/>
      <c r="J30" s="38"/>
      <c r="K30" s="38"/>
      <c r="L30" s="38"/>
      <c r="M30" s="39"/>
    </row>
    <row r="31" spans="1:13" ht="60.4" customHeight="1" x14ac:dyDescent="0.25">
      <c r="A31" s="31" t="s">
        <v>19</v>
      </c>
      <c r="B31" s="32"/>
      <c r="C31" s="32"/>
      <c r="D31" s="32"/>
      <c r="E31" s="32"/>
      <c r="F31" s="32"/>
      <c r="G31" s="33"/>
      <c r="H31" s="13">
        <f>SUM(H9:H29)</f>
        <v>100</v>
      </c>
      <c r="I31" s="13">
        <f>SUM(I9:I29)</f>
        <v>70</v>
      </c>
      <c r="J31" s="22">
        <f>SUM(J9:J29)</f>
        <v>9</v>
      </c>
      <c r="K31" s="14">
        <f>SUM(K9:K29)</f>
        <v>20.700000000000003</v>
      </c>
      <c r="L31" s="15">
        <f>SUM(L9:L29)</f>
        <v>0.20700000000000002</v>
      </c>
      <c r="M31" s="20" t="s">
        <v>87</v>
      </c>
    </row>
    <row r="32" spans="1:13" x14ac:dyDescent="0.25">
      <c r="A32" s="34" t="s">
        <v>37</v>
      </c>
      <c r="B32" s="35"/>
      <c r="C32" s="35"/>
      <c r="D32" s="35"/>
      <c r="E32" s="35"/>
      <c r="F32" s="35"/>
      <c r="G32" s="35"/>
      <c r="H32" s="35"/>
      <c r="I32" s="35"/>
      <c r="J32" s="35"/>
      <c r="K32" s="36"/>
      <c r="L32" s="21" t="s">
        <v>35</v>
      </c>
      <c r="M32" s="21" t="s">
        <v>48</v>
      </c>
    </row>
    <row r="34" spans="10:12" x14ac:dyDescent="0.25">
      <c r="J34" t="s">
        <v>27</v>
      </c>
    </row>
    <row r="35" spans="10:12" x14ac:dyDescent="0.25">
      <c r="J35" s="11" t="s">
        <v>28</v>
      </c>
      <c r="K35" s="11" t="s">
        <v>29</v>
      </c>
      <c r="L35" s="11" t="s">
        <v>30</v>
      </c>
    </row>
    <row r="36" spans="10:12" x14ac:dyDescent="0.25">
      <c r="J36" s="4" t="s">
        <v>43</v>
      </c>
      <c r="K36" s="11" t="s">
        <v>31</v>
      </c>
      <c r="L36" s="11">
        <v>4</v>
      </c>
    </row>
    <row r="37" spans="10:12" x14ac:dyDescent="0.25">
      <c r="J37" s="4" t="s">
        <v>44</v>
      </c>
      <c r="K37" s="11" t="s">
        <v>32</v>
      </c>
      <c r="L37" s="11">
        <v>3</v>
      </c>
    </row>
    <row r="38" spans="10:12" x14ac:dyDescent="0.25">
      <c r="J38" s="4" t="s">
        <v>45</v>
      </c>
      <c r="K38" s="11" t="s">
        <v>33</v>
      </c>
      <c r="L38" s="11">
        <v>2</v>
      </c>
    </row>
    <row r="39" spans="10:12" x14ac:dyDescent="0.25">
      <c r="J39" s="4" t="s">
        <v>46</v>
      </c>
      <c r="K39" s="11" t="s">
        <v>34</v>
      </c>
      <c r="L39" s="11">
        <v>1</v>
      </c>
    </row>
    <row r="40" spans="10:12" x14ac:dyDescent="0.25">
      <c r="J40" s="4" t="s">
        <v>47</v>
      </c>
      <c r="K40" s="11" t="s">
        <v>35</v>
      </c>
      <c r="L40" s="11">
        <v>0</v>
      </c>
    </row>
  </sheetData>
  <mergeCells count="70">
    <mergeCell ref="A26:A29"/>
    <mergeCell ref="B26:B29"/>
    <mergeCell ref="C26:C29"/>
    <mergeCell ref="D26:D29"/>
    <mergeCell ref="E26:E29"/>
    <mergeCell ref="H26:H29"/>
    <mergeCell ref="I26:I29"/>
    <mergeCell ref="K26:K29"/>
    <mergeCell ref="L26:L29"/>
    <mergeCell ref="M26:M29"/>
    <mergeCell ref="A22:A25"/>
    <mergeCell ref="B22:B25"/>
    <mergeCell ref="C22:C25"/>
    <mergeCell ref="D22:D25"/>
    <mergeCell ref="E22:E25"/>
    <mergeCell ref="M17:M20"/>
    <mergeCell ref="F6:G6"/>
    <mergeCell ref="C13:C16"/>
    <mergeCell ref="H22:H25"/>
    <mergeCell ref="K22:K25"/>
    <mergeCell ref="L22:L25"/>
    <mergeCell ref="M22:M25"/>
    <mergeCell ref="I22:I25"/>
    <mergeCell ref="A17:A20"/>
    <mergeCell ref="B17:B20"/>
    <mergeCell ref="C17:C20"/>
    <mergeCell ref="D17:D20"/>
    <mergeCell ref="H6:H7"/>
    <mergeCell ref="A13:A16"/>
    <mergeCell ref="B13:B16"/>
    <mergeCell ref="A1:M1"/>
    <mergeCell ref="A2:M2"/>
    <mergeCell ref="A3:M3"/>
    <mergeCell ref="A4:M4"/>
    <mergeCell ref="J6:J7"/>
    <mergeCell ref="K6:K7"/>
    <mergeCell ref="L6:L7"/>
    <mergeCell ref="M6:M7"/>
    <mergeCell ref="C6:C7"/>
    <mergeCell ref="D6:D7"/>
    <mergeCell ref="E6:E7"/>
    <mergeCell ref="A9:A12"/>
    <mergeCell ref="B9:B12"/>
    <mergeCell ref="C9:C12"/>
    <mergeCell ref="D9:D12"/>
    <mergeCell ref="A6:A7"/>
    <mergeCell ref="B6:B7"/>
    <mergeCell ref="A31:G31"/>
    <mergeCell ref="A32:K32"/>
    <mergeCell ref="B30:M30"/>
    <mergeCell ref="B21:M21"/>
    <mergeCell ref="I6:I7"/>
    <mergeCell ref="I9:I12"/>
    <mergeCell ref="H17:H20"/>
    <mergeCell ref="I17:I20"/>
    <mergeCell ref="K17:K20"/>
    <mergeCell ref="E9:E12"/>
    <mergeCell ref="H9:H12"/>
    <mergeCell ref="K9:K12"/>
    <mergeCell ref="L9:L12"/>
    <mergeCell ref="M9:M12"/>
    <mergeCell ref="L17:L20"/>
    <mergeCell ref="E17:E20"/>
    <mergeCell ref="L13:L16"/>
    <mergeCell ref="M13:M16"/>
    <mergeCell ref="D13:D16"/>
    <mergeCell ref="E13:E16"/>
    <mergeCell ref="H13:H16"/>
    <mergeCell ref="I13:I16"/>
    <mergeCell ref="K13:K16"/>
  </mergeCells>
  <phoneticPr fontId="3" type="noConversion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718BE9-E0DB-4A5B-930A-9898E523E451}">
  <dimension ref="A1:O40"/>
  <sheetViews>
    <sheetView topLeftCell="A19" workbookViewId="0">
      <selection activeCell="M31" sqref="M31"/>
    </sheetView>
  </sheetViews>
  <sheetFormatPr defaultRowHeight="15" x14ac:dyDescent="0.25"/>
  <cols>
    <col min="1" max="1" width="7.85546875" style="3" customWidth="1"/>
    <col min="4" max="4" width="10.85546875" bestFit="1" customWidth="1"/>
    <col min="5" max="5" width="11.85546875" customWidth="1"/>
    <col min="6" max="6" width="11.28515625" customWidth="1"/>
    <col min="7" max="7" width="8.85546875" style="3" customWidth="1"/>
    <col min="8" max="9" width="9.42578125" customWidth="1"/>
    <col min="10" max="10" width="17.140625" customWidth="1"/>
    <col min="11" max="11" width="14.7109375" customWidth="1"/>
    <col min="12" max="12" width="15.85546875" customWidth="1"/>
    <col min="13" max="13" width="27.28515625" customWidth="1"/>
  </cols>
  <sheetData>
    <row r="1" spans="1:15" x14ac:dyDescent="0.25">
      <c r="A1" s="44" t="s">
        <v>52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</row>
    <row r="2" spans="1:15" x14ac:dyDescent="0.25">
      <c r="A2" s="44" t="s">
        <v>61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</row>
    <row r="3" spans="1:15" x14ac:dyDescent="0.25">
      <c r="A3" s="44" t="s">
        <v>54</v>
      </c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1"/>
      <c r="O3" s="1"/>
    </row>
    <row r="4" spans="1:15" x14ac:dyDescent="0.25">
      <c r="A4" s="44" t="s">
        <v>40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1"/>
      <c r="O4" s="1"/>
    </row>
    <row r="6" spans="1:15" ht="29.65" customHeight="1" x14ac:dyDescent="0.25">
      <c r="A6" s="29" t="s">
        <v>0</v>
      </c>
      <c r="B6" s="29" t="s">
        <v>1</v>
      </c>
      <c r="C6" s="29" t="s">
        <v>2</v>
      </c>
      <c r="D6" s="29" t="s">
        <v>3</v>
      </c>
      <c r="E6" s="29" t="s">
        <v>4</v>
      </c>
      <c r="F6" s="29" t="s">
        <v>5</v>
      </c>
      <c r="G6" s="29"/>
      <c r="H6" s="29" t="s">
        <v>11</v>
      </c>
      <c r="I6" s="29" t="s">
        <v>24</v>
      </c>
      <c r="J6" s="29" t="s">
        <v>6</v>
      </c>
      <c r="K6" s="46" t="s">
        <v>7</v>
      </c>
      <c r="L6" s="46" t="s">
        <v>36</v>
      </c>
      <c r="M6" s="46" t="s">
        <v>8</v>
      </c>
      <c r="N6" s="2"/>
      <c r="O6" s="2"/>
    </row>
    <row r="7" spans="1:15" ht="30" x14ac:dyDescent="0.25">
      <c r="A7" s="29"/>
      <c r="B7" s="29"/>
      <c r="C7" s="29"/>
      <c r="D7" s="29"/>
      <c r="E7" s="29"/>
      <c r="F7" s="7" t="s">
        <v>15</v>
      </c>
      <c r="G7" s="11" t="s">
        <v>16</v>
      </c>
      <c r="H7" s="29"/>
      <c r="I7" s="29"/>
      <c r="J7" s="29"/>
      <c r="K7" s="46"/>
      <c r="L7" s="46"/>
      <c r="M7" s="46"/>
      <c r="N7" s="2"/>
      <c r="O7" s="2"/>
    </row>
    <row r="8" spans="1:15" x14ac:dyDescent="0.25">
      <c r="A8" s="9">
        <v>1</v>
      </c>
      <c r="B8" s="9">
        <v>2</v>
      </c>
      <c r="C8" s="9">
        <v>3</v>
      </c>
      <c r="D8" s="9">
        <v>4</v>
      </c>
      <c r="E8" s="9">
        <v>5</v>
      </c>
      <c r="F8" s="12">
        <v>6</v>
      </c>
      <c r="G8" s="11">
        <v>7</v>
      </c>
      <c r="H8" s="9">
        <v>8</v>
      </c>
      <c r="I8" s="9">
        <v>9</v>
      </c>
      <c r="J8" s="9">
        <v>10</v>
      </c>
      <c r="K8" s="8">
        <v>11</v>
      </c>
      <c r="L8" s="8">
        <v>12</v>
      </c>
      <c r="M8" s="8">
        <v>13</v>
      </c>
      <c r="N8" s="2"/>
      <c r="O8" s="2"/>
    </row>
    <row r="9" spans="1:15" ht="14.25" customHeight="1" x14ac:dyDescent="0.25">
      <c r="A9" s="40" t="s">
        <v>55</v>
      </c>
      <c r="B9" s="28" t="s">
        <v>81</v>
      </c>
      <c r="C9" s="27" t="s">
        <v>9</v>
      </c>
      <c r="D9" s="27" t="s">
        <v>12</v>
      </c>
      <c r="E9" s="28" t="s">
        <v>84</v>
      </c>
      <c r="F9" s="7" t="s">
        <v>17</v>
      </c>
      <c r="G9" s="19">
        <v>10</v>
      </c>
      <c r="H9" s="29">
        <v>20</v>
      </c>
      <c r="I9" s="29">
        <f>0.7*H9</f>
        <v>14</v>
      </c>
      <c r="J9" s="16">
        <v>7</v>
      </c>
      <c r="K9" s="30">
        <f>(J9*G9)+(J10*G10)+(J11*G11)+(J12*G12)</f>
        <v>92.6</v>
      </c>
      <c r="L9" s="25">
        <f>K9/100</f>
        <v>0.92599999999999993</v>
      </c>
      <c r="M9" s="26" t="s">
        <v>49</v>
      </c>
    </row>
    <row r="10" spans="1:15" x14ac:dyDescent="0.25">
      <c r="A10" s="27"/>
      <c r="B10" s="28"/>
      <c r="C10" s="27"/>
      <c r="D10" s="27"/>
      <c r="E10" s="28"/>
      <c r="F10" s="5" t="s">
        <v>42</v>
      </c>
      <c r="G10" s="18">
        <v>5</v>
      </c>
      <c r="H10" s="29"/>
      <c r="I10" s="29"/>
      <c r="J10" s="10">
        <v>3.6</v>
      </c>
      <c r="K10" s="30"/>
      <c r="L10" s="25"/>
      <c r="M10" s="26"/>
    </row>
    <row r="11" spans="1:15" x14ac:dyDescent="0.25">
      <c r="A11" s="27"/>
      <c r="B11" s="28"/>
      <c r="C11" s="27"/>
      <c r="D11" s="27"/>
      <c r="E11" s="28"/>
      <c r="F11" s="5" t="s">
        <v>13</v>
      </c>
      <c r="G11" s="18">
        <v>1.5</v>
      </c>
      <c r="H11" s="29"/>
      <c r="I11" s="29"/>
      <c r="J11" s="10">
        <v>3</v>
      </c>
      <c r="K11" s="30"/>
      <c r="L11" s="25"/>
      <c r="M11" s="26"/>
    </row>
    <row r="12" spans="1:15" x14ac:dyDescent="0.25">
      <c r="A12" s="27"/>
      <c r="B12" s="28"/>
      <c r="C12" s="27"/>
      <c r="D12" s="27"/>
      <c r="E12" s="28"/>
      <c r="F12" s="5" t="s">
        <v>14</v>
      </c>
      <c r="G12" s="18">
        <v>1</v>
      </c>
      <c r="H12" s="29"/>
      <c r="I12" s="29"/>
      <c r="J12" s="9">
        <v>0.1</v>
      </c>
      <c r="K12" s="30"/>
      <c r="L12" s="25"/>
      <c r="M12" s="26"/>
    </row>
    <row r="13" spans="1:15" ht="14.25" customHeight="1" x14ac:dyDescent="0.25">
      <c r="A13" s="41" t="s">
        <v>56</v>
      </c>
      <c r="B13" s="28" t="s">
        <v>81</v>
      </c>
      <c r="C13" s="27" t="s">
        <v>20</v>
      </c>
      <c r="D13" s="27" t="s">
        <v>21</v>
      </c>
      <c r="E13" s="28" t="s">
        <v>85</v>
      </c>
      <c r="F13" s="7" t="s">
        <v>17</v>
      </c>
      <c r="G13" s="19">
        <v>10</v>
      </c>
      <c r="H13" s="29">
        <v>16</v>
      </c>
      <c r="I13" s="29">
        <f>0.7*H13</f>
        <v>11.2</v>
      </c>
      <c r="J13" s="16">
        <v>7</v>
      </c>
      <c r="K13" s="30">
        <f>(J13*G13)+(J14*G14)+(J15*G15)+(J16*G16)</f>
        <v>92.6</v>
      </c>
      <c r="L13" s="25">
        <f>K13/100</f>
        <v>0.92599999999999993</v>
      </c>
      <c r="M13" s="26" t="s">
        <v>58</v>
      </c>
    </row>
    <row r="14" spans="1:15" x14ac:dyDescent="0.25">
      <c r="A14" s="42"/>
      <c r="B14" s="28"/>
      <c r="C14" s="27"/>
      <c r="D14" s="27"/>
      <c r="E14" s="28"/>
      <c r="F14" s="5" t="s">
        <v>42</v>
      </c>
      <c r="G14" s="18">
        <v>5</v>
      </c>
      <c r="H14" s="29"/>
      <c r="I14" s="29"/>
      <c r="J14" s="10">
        <v>3.6</v>
      </c>
      <c r="K14" s="30"/>
      <c r="L14" s="25"/>
      <c r="M14" s="26"/>
    </row>
    <row r="15" spans="1:15" x14ac:dyDescent="0.25">
      <c r="A15" s="42"/>
      <c r="B15" s="28"/>
      <c r="C15" s="27"/>
      <c r="D15" s="27"/>
      <c r="E15" s="28"/>
      <c r="F15" s="5" t="s">
        <v>13</v>
      </c>
      <c r="G15" s="18">
        <v>1.5</v>
      </c>
      <c r="H15" s="29"/>
      <c r="I15" s="29"/>
      <c r="J15" s="10">
        <v>3</v>
      </c>
      <c r="K15" s="30"/>
      <c r="L15" s="25"/>
      <c r="M15" s="26"/>
    </row>
    <row r="16" spans="1:15" x14ac:dyDescent="0.25">
      <c r="A16" s="43"/>
      <c r="B16" s="28"/>
      <c r="C16" s="27"/>
      <c r="D16" s="27"/>
      <c r="E16" s="28"/>
      <c r="F16" s="5" t="s">
        <v>14</v>
      </c>
      <c r="G16" s="18">
        <v>1</v>
      </c>
      <c r="H16" s="29"/>
      <c r="I16" s="29"/>
      <c r="J16" s="9">
        <v>0.1</v>
      </c>
      <c r="K16" s="30"/>
      <c r="L16" s="25"/>
      <c r="M16" s="26"/>
    </row>
    <row r="17" spans="1:13" ht="15" customHeight="1" x14ac:dyDescent="0.25">
      <c r="A17" s="45" t="s">
        <v>57</v>
      </c>
      <c r="B17" s="28" t="s">
        <v>81</v>
      </c>
      <c r="C17" s="27" t="s">
        <v>23</v>
      </c>
      <c r="D17" s="27" t="s">
        <v>22</v>
      </c>
      <c r="E17" s="28" t="s">
        <v>10</v>
      </c>
      <c r="F17" s="7" t="s">
        <v>17</v>
      </c>
      <c r="G17" s="19">
        <v>10</v>
      </c>
      <c r="H17" s="29">
        <v>20</v>
      </c>
      <c r="I17" s="29">
        <f>0.7*H17</f>
        <v>14</v>
      </c>
      <c r="J17" s="9">
        <v>7</v>
      </c>
      <c r="K17" s="30">
        <f>(J17*G17)+(J18*G18)+(J19*G19)+(J20*G20)</f>
        <v>92.6</v>
      </c>
      <c r="L17" s="25">
        <f>K17/100</f>
        <v>0.92599999999999993</v>
      </c>
      <c r="M17" s="26" t="s">
        <v>59</v>
      </c>
    </row>
    <row r="18" spans="1:13" ht="14.65" customHeight="1" x14ac:dyDescent="0.25">
      <c r="A18" s="27"/>
      <c r="B18" s="28"/>
      <c r="C18" s="27"/>
      <c r="D18" s="27"/>
      <c r="E18" s="28"/>
      <c r="F18" s="5" t="s">
        <v>42</v>
      </c>
      <c r="G18" s="18">
        <v>5</v>
      </c>
      <c r="H18" s="29"/>
      <c r="I18" s="29"/>
      <c r="J18" s="10">
        <v>3.6</v>
      </c>
      <c r="K18" s="30"/>
      <c r="L18" s="25"/>
      <c r="M18" s="26"/>
    </row>
    <row r="19" spans="1:13" x14ac:dyDescent="0.25">
      <c r="A19" s="27"/>
      <c r="B19" s="28"/>
      <c r="C19" s="27"/>
      <c r="D19" s="27"/>
      <c r="E19" s="28"/>
      <c r="F19" s="5" t="s">
        <v>13</v>
      </c>
      <c r="G19" s="18">
        <v>1.5</v>
      </c>
      <c r="H19" s="29"/>
      <c r="I19" s="29"/>
      <c r="J19" s="10">
        <v>3</v>
      </c>
      <c r="K19" s="30"/>
      <c r="L19" s="25"/>
      <c r="M19" s="26"/>
    </row>
    <row r="20" spans="1:13" x14ac:dyDescent="0.25">
      <c r="A20" s="27"/>
      <c r="B20" s="28"/>
      <c r="C20" s="27"/>
      <c r="D20" s="27"/>
      <c r="E20" s="28"/>
      <c r="F20" s="5" t="s">
        <v>14</v>
      </c>
      <c r="G20" s="18">
        <v>1</v>
      </c>
      <c r="H20" s="29"/>
      <c r="I20" s="29"/>
      <c r="J20" s="9">
        <v>0.1</v>
      </c>
      <c r="K20" s="30"/>
      <c r="L20" s="25"/>
      <c r="M20" s="26"/>
    </row>
    <row r="21" spans="1:13" x14ac:dyDescent="0.25">
      <c r="A21" s="6">
        <v>8</v>
      </c>
      <c r="B21" s="37" t="s">
        <v>17</v>
      </c>
      <c r="C21" s="38"/>
      <c r="D21" s="38"/>
      <c r="E21" s="38"/>
      <c r="F21" s="38"/>
      <c r="G21" s="38"/>
      <c r="H21" s="38"/>
      <c r="I21" s="38"/>
      <c r="J21" s="38"/>
      <c r="K21" s="38"/>
      <c r="L21" s="38"/>
      <c r="M21" s="39"/>
    </row>
    <row r="22" spans="1:13" ht="14.25" customHeight="1" x14ac:dyDescent="0.25">
      <c r="A22" s="45" t="s">
        <v>41</v>
      </c>
      <c r="B22" s="28" t="s">
        <v>82</v>
      </c>
      <c r="C22" s="27" t="s">
        <v>25</v>
      </c>
      <c r="D22" s="27" t="s">
        <v>26</v>
      </c>
      <c r="E22" s="28" t="s">
        <v>86</v>
      </c>
      <c r="F22" s="7" t="s">
        <v>18</v>
      </c>
      <c r="G22" s="19">
        <v>10</v>
      </c>
      <c r="H22" s="27">
        <v>14</v>
      </c>
      <c r="I22" s="27">
        <f>0.7*H22</f>
        <v>9.7999999999999989</v>
      </c>
      <c r="J22" s="16">
        <v>12.775</v>
      </c>
      <c r="K22" s="30">
        <f>(J22*G22)+(J23*G23)+(J24*G24)+(J25*G25)</f>
        <v>158.44999999999999</v>
      </c>
      <c r="L22" s="25">
        <f>K22/100</f>
        <v>1.5844999999999998</v>
      </c>
      <c r="M22" s="26" t="s">
        <v>50</v>
      </c>
    </row>
    <row r="23" spans="1:13" x14ac:dyDescent="0.25">
      <c r="A23" s="27"/>
      <c r="B23" s="28"/>
      <c r="C23" s="27"/>
      <c r="D23" s="27"/>
      <c r="E23" s="28"/>
      <c r="F23" s="5" t="s">
        <v>42</v>
      </c>
      <c r="G23" s="18">
        <v>6</v>
      </c>
      <c r="H23" s="27"/>
      <c r="I23" s="27"/>
      <c r="J23" s="10">
        <v>3.6</v>
      </c>
      <c r="K23" s="30"/>
      <c r="L23" s="25"/>
      <c r="M23" s="26"/>
    </row>
    <row r="24" spans="1:13" x14ac:dyDescent="0.25">
      <c r="A24" s="27"/>
      <c r="B24" s="28"/>
      <c r="C24" s="27"/>
      <c r="D24" s="27"/>
      <c r="E24" s="28"/>
      <c r="F24" s="5" t="s">
        <v>13</v>
      </c>
      <c r="G24" s="18">
        <v>3</v>
      </c>
      <c r="H24" s="27"/>
      <c r="I24" s="27"/>
      <c r="J24" s="10">
        <v>3</v>
      </c>
      <c r="K24" s="30"/>
      <c r="L24" s="25"/>
      <c r="M24" s="26"/>
    </row>
    <row r="25" spans="1:13" x14ac:dyDescent="0.25">
      <c r="A25" s="27"/>
      <c r="B25" s="28"/>
      <c r="C25" s="27"/>
      <c r="D25" s="27"/>
      <c r="E25" s="28"/>
      <c r="F25" s="5" t="s">
        <v>14</v>
      </c>
      <c r="G25" s="18">
        <v>1</v>
      </c>
      <c r="H25" s="27"/>
      <c r="I25" s="27"/>
      <c r="J25" s="10">
        <v>0.1</v>
      </c>
      <c r="K25" s="30"/>
      <c r="L25" s="25"/>
      <c r="M25" s="26"/>
    </row>
    <row r="26" spans="1:13" ht="14.25" customHeight="1" x14ac:dyDescent="0.25">
      <c r="A26" s="45" t="s">
        <v>60</v>
      </c>
      <c r="B26" s="28" t="s">
        <v>82</v>
      </c>
      <c r="C26" s="27" t="s">
        <v>39</v>
      </c>
      <c r="D26" s="27" t="s">
        <v>38</v>
      </c>
      <c r="E26" s="28" t="s">
        <v>83</v>
      </c>
      <c r="F26" s="7" t="s">
        <v>18</v>
      </c>
      <c r="G26" s="19">
        <v>10</v>
      </c>
      <c r="H26" s="27">
        <v>30</v>
      </c>
      <c r="I26" s="27">
        <f>0.7*H26</f>
        <v>21</v>
      </c>
      <c r="J26" s="9">
        <v>12.775</v>
      </c>
      <c r="K26" s="30">
        <f>(J26*G26)+(J27*G27)+(J28*G28)+(J29*G29)</f>
        <v>173.85</v>
      </c>
      <c r="L26" s="25">
        <f>K26/100</f>
        <v>1.7384999999999999</v>
      </c>
      <c r="M26" s="26" t="s">
        <v>51</v>
      </c>
    </row>
    <row r="27" spans="1:13" x14ac:dyDescent="0.25">
      <c r="A27" s="27"/>
      <c r="B27" s="28"/>
      <c r="C27" s="27"/>
      <c r="D27" s="27"/>
      <c r="E27" s="28"/>
      <c r="F27" s="5" t="s">
        <v>42</v>
      </c>
      <c r="G27" s="18">
        <v>10</v>
      </c>
      <c r="H27" s="27"/>
      <c r="I27" s="27"/>
      <c r="J27" s="10">
        <v>3.6</v>
      </c>
      <c r="K27" s="30"/>
      <c r="L27" s="25"/>
      <c r="M27" s="26"/>
    </row>
    <row r="28" spans="1:13" x14ac:dyDescent="0.25">
      <c r="A28" s="27"/>
      <c r="B28" s="28"/>
      <c r="C28" s="27"/>
      <c r="D28" s="27"/>
      <c r="E28" s="28"/>
      <c r="F28" s="5" t="s">
        <v>13</v>
      </c>
      <c r="G28" s="18">
        <v>4</v>
      </c>
      <c r="H28" s="27"/>
      <c r="I28" s="27"/>
      <c r="J28" s="10">
        <v>2.5</v>
      </c>
      <c r="K28" s="30"/>
      <c r="L28" s="25"/>
      <c r="M28" s="26"/>
    </row>
    <row r="29" spans="1:13" x14ac:dyDescent="0.25">
      <c r="A29" s="27"/>
      <c r="B29" s="28"/>
      <c r="C29" s="27"/>
      <c r="D29" s="27"/>
      <c r="E29" s="28"/>
      <c r="F29" s="5" t="s">
        <v>14</v>
      </c>
      <c r="G29" s="18">
        <v>1</v>
      </c>
      <c r="H29" s="27"/>
      <c r="I29" s="27"/>
      <c r="J29" s="10">
        <v>0.1</v>
      </c>
      <c r="K29" s="30"/>
      <c r="L29" s="25"/>
      <c r="M29" s="26"/>
    </row>
    <row r="30" spans="1:13" x14ac:dyDescent="0.25">
      <c r="A30" s="6">
        <v>16</v>
      </c>
      <c r="B30" s="37" t="s">
        <v>18</v>
      </c>
      <c r="C30" s="38"/>
      <c r="D30" s="38"/>
      <c r="E30" s="38"/>
      <c r="F30" s="38"/>
      <c r="G30" s="38"/>
      <c r="H30" s="38"/>
      <c r="I30" s="38"/>
      <c r="J30" s="38"/>
      <c r="K30" s="38"/>
      <c r="L30" s="38"/>
      <c r="M30" s="39"/>
    </row>
    <row r="31" spans="1:13" ht="60.4" customHeight="1" x14ac:dyDescent="0.25">
      <c r="A31" s="31" t="s">
        <v>19</v>
      </c>
      <c r="B31" s="32"/>
      <c r="C31" s="32"/>
      <c r="D31" s="32"/>
      <c r="E31" s="32"/>
      <c r="F31" s="32"/>
      <c r="G31" s="33"/>
      <c r="H31" s="13">
        <f>SUM(H9:H29)</f>
        <v>100</v>
      </c>
      <c r="I31" s="13">
        <f>SUM(I9:I29)</f>
        <v>70</v>
      </c>
      <c r="J31" s="22">
        <f>SUM(J9:J29)</f>
        <v>79.55</v>
      </c>
      <c r="K31" s="14">
        <f>SUM(K9:K29)</f>
        <v>610.09999999999991</v>
      </c>
      <c r="L31" s="15">
        <f>SUM(L9:L29)</f>
        <v>6.1009999999999991</v>
      </c>
      <c r="M31" s="20" t="s">
        <v>87</v>
      </c>
    </row>
    <row r="32" spans="1:13" x14ac:dyDescent="0.25">
      <c r="A32" s="34" t="s">
        <v>37</v>
      </c>
      <c r="B32" s="35"/>
      <c r="C32" s="35"/>
      <c r="D32" s="35"/>
      <c r="E32" s="35"/>
      <c r="F32" s="35"/>
      <c r="G32" s="35"/>
      <c r="H32" s="35"/>
      <c r="I32" s="35"/>
      <c r="J32" s="47"/>
      <c r="K32" s="36"/>
      <c r="L32" s="21" t="s">
        <v>31</v>
      </c>
      <c r="M32" s="21" t="s">
        <v>48</v>
      </c>
    </row>
    <row r="33" spans="10:12" x14ac:dyDescent="0.25">
      <c r="J33" s="48"/>
    </row>
    <row r="34" spans="10:12" x14ac:dyDescent="0.25">
      <c r="J34" t="s">
        <v>27</v>
      </c>
    </row>
    <row r="35" spans="10:12" x14ac:dyDescent="0.25">
      <c r="J35" s="11" t="s">
        <v>28</v>
      </c>
      <c r="K35" s="11" t="s">
        <v>29</v>
      </c>
      <c r="L35" s="11" t="s">
        <v>30</v>
      </c>
    </row>
    <row r="36" spans="10:12" x14ac:dyDescent="0.25">
      <c r="J36" s="4" t="s">
        <v>43</v>
      </c>
      <c r="K36" s="11" t="s">
        <v>31</v>
      </c>
      <c r="L36" s="11">
        <v>4</v>
      </c>
    </row>
    <row r="37" spans="10:12" x14ac:dyDescent="0.25">
      <c r="J37" s="4" t="s">
        <v>44</v>
      </c>
      <c r="K37" s="11" t="s">
        <v>32</v>
      </c>
      <c r="L37" s="11">
        <v>3</v>
      </c>
    </row>
    <row r="38" spans="10:12" x14ac:dyDescent="0.25">
      <c r="J38" s="4" t="s">
        <v>45</v>
      </c>
      <c r="K38" s="11" t="s">
        <v>33</v>
      </c>
      <c r="L38" s="11">
        <v>2</v>
      </c>
    </row>
    <row r="39" spans="10:12" x14ac:dyDescent="0.25">
      <c r="J39" s="4" t="s">
        <v>46</v>
      </c>
      <c r="K39" s="11" t="s">
        <v>34</v>
      </c>
      <c r="L39" s="11">
        <v>1</v>
      </c>
    </row>
    <row r="40" spans="10:12" x14ac:dyDescent="0.25">
      <c r="J40" s="4" t="s">
        <v>47</v>
      </c>
      <c r="K40" s="11" t="s">
        <v>35</v>
      </c>
      <c r="L40" s="11">
        <v>0</v>
      </c>
    </row>
  </sheetData>
  <mergeCells count="70">
    <mergeCell ref="L6:L7"/>
    <mergeCell ref="H9:H12"/>
    <mergeCell ref="M6:M7"/>
    <mergeCell ref="A1:M1"/>
    <mergeCell ref="A2:M2"/>
    <mergeCell ref="A3:M3"/>
    <mergeCell ref="A4:M4"/>
    <mergeCell ref="A6:A7"/>
    <mergeCell ref="B6:B7"/>
    <mergeCell ref="C6:C7"/>
    <mergeCell ref="D6:D7"/>
    <mergeCell ref="E6:E7"/>
    <mergeCell ref="F6:G6"/>
    <mergeCell ref="H6:H7"/>
    <mergeCell ref="I6:I7"/>
    <mergeCell ref="J6:J7"/>
    <mergeCell ref="K6:K7"/>
    <mergeCell ref="A17:A20"/>
    <mergeCell ref="I9:I12"/>
    <mergeCell ref="K9:K12"/>
    <mergeCell ref="L9:L12"/>
    <mergeCell ref="M9:M12"/>
    <mergeCell ref="A13:A16"/>
    <mergeCell ref="B13:B16"/>
    <mergeCell ref="C13:C16"/>
    <mergeCell ref="D13:D16"/>
    <mergeCell ref="E13:E16"/>
    <mergeCell ref="H13:H16"/>
    <mergeCell ref="A9:A12"/>
    <mergeCell ref="B9:B12"/>
    <mergeCell ref="C9:C12"/>
    <mergeCell ref="D9:D12"/>
    <mergeCell ref="E9:E12"/>
    <mergeCell ref="I13:I16"/>
    <mergeCell ref="K13:K16"/>
    <mergeCell ref="L13:L16"/>
    <mergeCell ref="M13:M16"/>
    <mergeCell ref="B17:B20"/>
    <mergeCell ref="C17:C20"/>
    <mergeCell ref="D17:D20"/>
    <mergeCell ref="E17:E20"/>
    <mergeCell ref="B21:M21"/>
    <mergeCell ref="A22:A25"/>
    <mergeCell ref="B22:B25"/>
    <mergeCell ref="C22:C25"/>
    <mergeCell ref="D22:D25"/>
    <mergeCell ref="E22:E25"/>
    <mergeCell ref="H17:H20"/>
    <mergeCell ref="I17:I20"/>
    <mergeCell ref="K17:K20"/>
    <mergeCell ref="L17:L20"/>
    <mergeCell ref="M17:M20"/>
    <mergeCell ref="L26:L29"/>
    <mergeCell ref="M26:M29"/>
    <mergeCell ref="B30:M30"/>
    <mergeCell ref="H22:H25"/>
    <mergeCell ref="I22:I25"/>
    <mergeCell ref="K22:K25"/>
    <mergeCell ref="L22:L25"/>
    <mergeCell ref="M22:M25"/>
    <mergeCell ref="B26:B29"/>
    <mergeCell ref="C26:C29"/>
    <mergeCell ref="D26:D29"/>
    <mergeCell ref="E26:E29"/>
    <mergeCell ref="A31:G31"/>
    <mergeCell ref="A32:K32"/>
    <mergeCell ref="H26:H29"/>
    <mergeCell ref="I26:I29"/>
    <mergeCell ref="K26:K29"/>
    <mergeCell ref="A26:A29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496349-6AA5-4D2C-A77D-21451121008F}">
  <dimension ref="A1:O40"/>
  <sheetViews>
    <sheetView topLeftCell="A22" workbookViewId="0">
      <selection activeCell="M31" sqref="M31"/>
    </sheetView>
  </sheetViews>
  <sheetFormatPr defaultRowHeight="15" x14ac:dyDescent="0.25"/>
  <cols>
    <col min="1" max="1" width="7.85546875" style="3" customWidth="1"/>
    <col min="4" max="4" width="10.85546875" bestFit="1" customWidth="1"/>
    <col min="5" max="5" width="12.140625" customWidth="1"/>
    <col min="6" max="6" width="11.28515625" customWidth="1"/>
    <col min="7" max="7" width="8.85546875" style="3" customWidth="1"/>
    <col min="8" max="9" width="9.42578125" customWidth="1"/>
    <col min="10" max="10" width="10" customWidth="1"/>
    <col min="11" max="11" width="11.140625" customWidth="1"/>
    <col min="12" max="12" width="11.5703125" customWidth="1"/>
    <col min="13" max="13" width="27.28515625" customWidth="1"/>
  </cols>
  <sheetData>
    <row r="1" spans="1:15" x14ac:dyDescent="0.25">
      <c r="A1" s="44" t="s">
        <v>52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</row>
    <row r="2" spans="1:15" x14ac:dyDescent="0.25">
      <c r="A2" s="44" t="s">
        <v>62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</row>
    <row r="3" spans="1:15" x14ac:dyDescent="0.25">
      <c r="A3" s="44" t="s">
        <v>54</v>
      </c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1"/>
      <c r="O3" s="1"/>
    </row>
    <row r="4" spans="1:15" x14ac:dyDescent="0.25">
      <c r="A4" s="44" t="s">
        <v>40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1"/>
      <c r="O4" s="1"/>
    </row>
    <row r="6" spans="1:15" ht="29.65" customHeight="1" x14ac:dyDescent="0.25">
      <c r="A6" s="29" t="s">
        <v>0</v>
      </c>
      <c r="B6" s="29" t="s">
        <v>1</v>
      </c>
      <c r="C6" s="29" t="s">
        <v>2</v>
      </c>
      <c r="D6" s="29" t="s">
        <v>3</v>
      </c>
      <c r="E6" s="29" t="s">
        <v>4</v>
      </c>
      <c r="F6" s="29" t="s">
        <v>5</v>
      </c>
      <c r="G6" s="29"/>
      <c r="H6" s="29" t="s">
        <v>11</v>
      </c>
      <c r="I6" s="29" t="s">
        <v>24</v>
      </c>
      <c r="J6" s="29" t="s">
        <v>6</v>
      </c>
      <c r="K6" s="46" t="s">
        <v>7</v>
      </c>
      <c r="L6" s="46" t="s">
        <v>36</v>
      </c>
      <c r="M6" s="46" t="s">
        <v>8</v>
      </c>
      <c r="N6" s="2"/>
      <c r="O6" s="2"/>
    </row>
    <row r="7" spans="1:15" ht="30" x14ac:dyDescent="0.25">
      <c r="A7" s="29"/>
      <c r="B7" s="29"/>
      <c r="C7" s="29"/>
      <c r="D7" s="29"/>
      <c r="E7" s="29"/>
      <c r="F7" s="7" t="s">
        <v>15</v>
      </c>
      <c r="G7" s="11" t="s">
        <v>16</v>
      </c>
      <c r="H7" s="29"/>
      <c r="I7" s="29"/>
      <c r="J7" s="29"/>
      <c r="K7" s="46"/>
      <c r="L7" s="46"/>
      <c r="M7" s="46"/>
      <c r="N7" s="2"/>
      <c r="O7" s="2"/>
    </row>
    <row r="8" spans="1:15" x14ac:dyDescent="0.25">
      <c r="A8" s="9">
        <v>1</v>
      </c>
      <c r="B8" s="9">
        <v>2</v>
      </c>
      <c r="C8" s="9">
        <v>3</v>
      </c>
      <c r="D8" s="9">
        <v>4</v>
      </c>
      <c r="E8" s="9">
        <v>5</v>
      </c>
      <c r="F8" s="12">
        <v>6</v>
      </c>
      <c r="G8" s="11">
        <v>7</v>
      </c>
      <c r="H8" s="9">
        <v>8</v>
      </c>
      <c r="I8" s="9">
        <v>9</v>
      </c>
      <c r="J8" s="9">
        <v>10</v>
      </c>
      <c r="K8" s="8">
        <v>11</v>
      </c>
      <c r="L8" s="8">
        <v>12</v>
      </c>
      <c r="M8" s="8">
        <v>13</v>
      </c>
      <c r="N8" s="2"/>
      <c r="O8" s="2"/>
    </row>
    <row r="9" spans="1:15" ht="14.25" customHeight="1" x14ac:dyDescent="0.25">
      <c r="A9" s="40" t="s">
        <v>55</v>
      </c>
      <c r="B9" s="28" t="s">
        <v>81</v>
      </c>
      <c r="C9" s="27" t="s">
        <v>9</v>
      </c>
      <c r="D9" s="27" t="s">
        <v>12</v>
      </c>
      <c r="E9" s="28" t="s">
        <v>84</v>
      </c>
      <c r="F9" s="7" t="s">
        <v>17</v>
      </c>
      <c r="G9" s="19">
        <v>10</v>
      </c>
      <c r="H9" s="29">
        <v>20</v>
      </c>
      <c r="I9" s="29">
        <f>0.7*H9</f>
        <v>14</v>
      </c>
      <c r="J9" s="16">
        <v>8.5</v>
      </c>
      <c r="K9" s="30">
        <f>(J9*G9)+(J10*G10)+(J11*G11)+(J12*G12)</f>
        <v>107.6</v>
      </c>
      <c r="L9" s="25">
        <f>K9/100</f>
        <v>1.0759999999999998</v>
      </c>
      <c r="M9" s="26" t="s">
        <v>49</v>
      </c>
    </row>
    <row r="10" spans="1:15" x14ac:dyDescent="0.25">
      <c r="A10" s="27"/>
      <c r="B10" s="28"/>
      <c r="C10" s="27"/>
      <c r="D10" s="27"/>
      <c r="E10" s="28"/>
      <c r="F10" s="5" t="s">
        <v>42</v>
      </c>
      <c r="G10" s="18">
        <v>5</v>
      </c>
      <c r="H10" s="29"/>
      <c r="I10" s="29"/>
      <c r="J10" s="10">
        <v>3.6</v>
      </c>
      <c r="K10" s="30"/>
      <c r="L10" s="25"/>
      <c r="M10" s="26"/>
    </row>
    <row r="11" spans="1:15" x14ac:dyDescent="0.25">
      <c r="A11" s="27"/>
      <c r="B11" s="28"/>
      <c r="C11" s="27"/>
      <c r="D11" s="27"/>
      <c r="E11" s="28"/>
      <c r="F11" s="5" t="s">
        <v>13</v>
      </c>
      <c r="G11" s="18">
        <v>1.5</v>
      </c>
      <c r="H11" s="29"/>
      <c r="I11" s="29"/>
      <c r="J11" s="10">
        <v>3</v>
      </c>
      <c r="K11" s="30"/>
      <c r="L11" s="25"/>
      <c r="M11" s="26"/>
    </row>
    <row r="12" spans="1:15" x14ac:dyDescent="0.25">
      <c r="A12" s="27"/>
      <c r="B12" s="28"/>
      <c r="C12" s="27"/>
      <c r="D12" s="27"/>
      <c r="E12" s="28"/>
      <c r="F12" s="5" t="s">
        <v>14</v>
      </c>
      <c r="G12" s="18">
        <v>1</v>
      </c>
      <c r="H12" s="29"/>
      <c r="I12" s="29"/>
      <c r="J12" s="9">
        <v>0.1</v>
      </c>
      <c r="K12" s="30"/>
      <c r="L12" s="25"/>
      <c r="M12" s="26"/>
    </row>
    <row r="13" spans="1:15" ht="14.25" customHeight="1" x14ac:dyDescent="0.25">
      <c r="A13" s="41" t="s">
        <v>56</v>
      </c>
      <c r="B13" s="28" t="s">
        <v>81</v>
      </c>
      <c r="C13" s="27" t="s">
        <v>20</v>
      </c>
      <c r="D13" s="27" t="s">
        <v>21</v>
      </c>
      <c r="E13" s="28" t="s">
        <v>85</v>
      </c>
      <c r="F13" s="7" t="s">
        <v>17</v>
      </c>
      <c r="G13" s="19">
        <v>10</v>
      </c>
      <c r="H13" s="29">
        <v>16</v>
      </c>
      <c r="I13" s="29">
        <f>0.7*H13</f>
        <v>11.2</v>
      </c>
      <c r="J13" s="16">
        <v>8.5</v>
      </c>
      <c r="K13" s="30">
        <f>(J13*G13)+(J14*G14)+(J15*G15)+(J16*G16)</f>
        <v>107.6</v>
      </c>
      <c r="L13" s="25">
        <f>K13/100</f>
        <v>1.0759999999999998</v>
      </c>
      <c r="M13" s="26" t="s">
        <v>58</v>
      </c>
    </row>
    <row r="14" spans="1:15" x14ac:dyDescent="0.25">
      <c r="A14" s="42"/>
      <c r="B14" s="28"/>
      <c r="C14" s="27"/>
      <c r="D14" s="27"/>
      <c r="E14" s="28"/>
      <c r="F14" s="5" t="s">
        <v>42</v>
      </c>
      <c r="G14" s="18">
        <v>5</v>
      </c>
      <c r="H14" s="29"/>
      <c r="I14" s="29"/>
      <c r="J14" s="10">
        <v>3.6</v>
      </c>
      <c r="K14" s="30"/>
      <c r="L14" s="25"/>
      <c r="M14" s="26"/>
    </row>
    <row r="15" spans="1:15" x14ac:dyDescent="0.25">
      <c r="A15" s="42"/>
      <c r="B15" s="28"/>
      <c r="C15" s="27"/>
      <c r="D15" s="27"/>
      <c r="E15" s="28"/>
      <c r="F15" s="5" t="s">
        <v>13</v>
      </c>
      <c r="G15" s="18">
        <v>1.5</v>
      </c>
      <c r="H15" s="29"/>
      <c r="I15" s="29"/>
      <c r="J15" s="10">
        <v>3</v>
      </c>
      <c r="K15" s="30"/>
      <c r="L15" s="25"/>
      <c r="M15" s="26"/>
    </row>
    <row r="16" spans="1:15" x14ac:dyDescent="0.25">
      <c r="A16" s="43"/>
      <c r="B16" s="28"/>
      <c r="C16" s="27"/>
      <c r="D16" s="27"/>
      <c r="E16" s="28"/>
      <c r="F16" s="5" t="s">
        <v>14</v>
      </c>
      <c r="G16" s="18">
        <v>1</v>
      </c>
      <c r="H16" s="29"/>
      <c r="I16" s="29"/>
      <c r="J16" s="9">
        <v>0.1</v>
      </c>
      <c r="K16" s="30"/>
      <c r="L16" s="25"/>
      <c r="M16" s="26"/>
    </row>
    <row r="17" spans="1:13" ht="15" customHeight="1" x14ac:dyDescent="0.25">
      <c r="A17" s="45" t="s">
        <v>57</v>
      </c>
      <c r="B17" s="28" t="s">
        <v>81</v>
      </c>
      <c r="C17" s="27" t="s">
        <v>23</v>
      </c>
      <c r="D17" s="27" t="s">
        <v>22</v>
      </c>
      <c r="E17" s="28" t="s">
        <v>10</v>
      </c>
      <c r="F17" s="7" t="s">
        <v>17</v>
      </c>
      <c r="G17" s="19">
        <v>10</v>
      </c>
      <c r="H17" s="29">
        <v>20</v>
      </c>
      <c r="I17" s="29">
        <f>0.7*H17</f>
        <v>14</v>
      </c>
      <c r="J17" s="9">
        <v>8.5</v>
      </c>
      <c r="K17" s="30">
        <f>(J17*G17)+(J18*G18)+(J19*G19)+(J20*G20)</f>
        <v>107.6</v>
      </c>
      <c r="L17" s="25">
        <f>K17/100</f>
        <v>1.0759999999999998</v>
      </c>
      <c r="M17" s="26" t="s">
        <v>59</v>
      </c>
    </row>
    <row r="18" spans="1:13" ht="14.65" customHeight="1" x14ac:dyDescent="0.25">
      <c r="A18" s="27"/>
      <c r="B18" s="28"/>
      <c r="C18" s="27"/>
      <c r="D18" s="27"/>
      <c r="E18" s="28"/>
      <c r="F18" s="5" t="s">
        <v>42</v>
      </c>
      <c r="G18" s="18">
        <v>5</v>
      </c>
      <c r="H18" s="29"/>
      <c r="I18" s="29"/>
      <c r="J18" s="10">
        <v>3.6</v>
      </c>
      <c r="K18" s="30"/>
      <c r="L18" s="25"/>
      <c r="M18" s="26"/>
    </row>
    <row r="19" spans="1:13" x14ac:dyDescent="0.25">
      <c r="A19" s="27"/>
      <c r="B19" s="28"/>
      <c r="C19" s="27"/>
      <c r="D19" s="27"/>
      <c r="E19" s="28"/>
      <c r="F19" s="5" t="s">
        <v>13</v>
      </c>
      <c r="G19" s="18">
        <v>1.5</v>
      </c>
      <c r="H19" s="29"/>
      <c r="I19" s="29"/>
      <c r="J19" s="10">
        <v>3</v>
      </c>
      <c r="K19" s="30"/>
      <c r="L19" s="25"/>
      <c r="M19" s="26"/>
    </row>
    <row r="20" spans="1:13" x14ac:dyDescent="0.25">
      <c r="A20" s="27"/>
      <c r="B20" s="28"/>
      <c r="C20" s="27"/>
      <c r="D20" s="27"/>
      <c r="E20" s="28"/>
      <c r="F20" s="5" t="s">
        <v>14</v>
      </c>
      <c r="G20" s="18">
        <v>1</v>
      </c>
      <c r="H20" s="29"/>
      <c r="I20" s="29"/>
      <c r="J20" s="9">
        <v>0.1</v>
      </c>
      <c r="K20" s="30"/>
      <c r="L20" s="25"/>
      <c r="M20" s="26"/>
    </row>
    <row r="21" spans="1:13" x14ac:dyDescent="0.25">
      <c r="A21" s="6">
        <v>8</v>
      </c>
      <c r="B21" s="37" t="s">
        <v>17</v>
      </c>
      <c r="C21" s="38"/>
      <c r="D21" s="38"/>
      <c r="E21" s="38"/>
      <c r="F21" s="38"/>
      <c r="G21" s="38"/>
      <c r="H21" s="38"/>
      <c r="I21" s="38"/>
      <c r="J21" s="38"/>
      <c r="K21" s="38"/>
      <c r="L21" s="38"/>
      <c r="M21" s="39"/>
    </row>
    <row r="22" spans="1:13" ht="14.25" customHeight="1" x14ac:dyDescent="0.25">
      <c r="A22" s="45" t="s">
        <v>41</v>
      </c>
      <c r="B22" s="28" t="s">
        <v>82</v>
      </c>
      <c r="C22" s="27" t="s">
        <v>25</v>
      </c>
      <c r="D22" s="27" t="s">
        <v>26</v>
      </c>
      <c r="E22" s="28" t="s">
        <v>86</v>
      </c>
      <c r="F22" s="7" t="s">
        <v>18</v>
      </c>
      <c r="G22" s="19">
        <v>10</v>
      </c>
      <c r="H22" s="27">
        <v>14</v>
      </c>
      <c r="I22" s="27">
        <f>0.7*H22</f>
        <v>9.7999999999999989</v>
      </c>
      <c r="J22" s="16">
        <v>10.5</v>
      </c>
      <c r="K22" s="30">
        <f>(J22*G22)+(J23*G23)+(J24*G24)+(J25*G25)</f>
        <v>135.69999999999999</v>
      </c>
      <c r="L22" s="25">
        <f>K22/100</f>
        <v>1.357</v>
      </c>
      <c r="M22" s="26" t="s">
        <v>50</v>
      </c>
    </row>
    <row r="23" spans="1:13" x14ac:dyDescent="0.25">
      <c r="A23" s="27"/>
      <c r="B23" s="28"/>
      <c r="C23" s="27"/>
      <c r="D23" s="27"/>
      <c r="E23" s="28"/>
      <c r="F23" s="5" t="s">
        <v>42</v>
      </c>
      <c r="G23" s="18">
        <v>6</v>
      </c>
      <c r="H23" s="27"/>
      <c r="I23" s="27"/>
      <c r="J23" s="10">
        <v>3.6</v>
      </c>
      <c r="K23" s="30"/>
      <c r="L23" s="25"/>
      <c r="M23" s="26"/>
    </row>
    <row r="24" spans="1:13" x14ac:dyDescent="0.25">
      <c r="A24" s="27"/>
      <c r="B24" s="28"/>
      <c r="C24" s="27"/>
      <c r="D24" s="27"/>
      <c r="E24" s="28"/>
      <c r="F24" s="5" t="s">
        <v>13</v>
      </c>
      <c r="G24" s="18">
        <v>3</v>
      </c>
      <c r="H24" s="27"/>
      <c r="I24" s="27"/>
      <c r="J24" s="10">
        <v>3</v>
      </c>
      <c r="K24" s="30"/>
      <c r="L24" s="25"/>
      <c r="M24" s="26"/>
    </row>
    <row r="25" spans="1:13" x14ac:dyDescent="0.25">
      <c r="A25" s="27"/>
      <c r="B25" s="28"/>
      <c r="C25" s="27"/>
      <c r="D25" s="27"/>
      <c r="E25" s="28"/>
      <c r="F25" s="5" t="s">
        <v>14</v>
      </c>
      <c r="G25" s="18">
        <v>1</v>
      </c>
      <c r="H25" s="27"/>
      <c r="I25" s="27"/>
      <c r="J25" s="10">
        <v>0.1</v>
      </c>
      <c r="K25" s="30"/>
      <c r="L25" s="25"/>
      <c r="M25" s="26"/>
    </row>
    <row r="26" spans="1:13" ht="14.25" customHeight="1" x14ac:dyDescent="0.25">
      <c r="A26" s="45" t="s">
        <v>60</v>
      </c>
      <c r="B26" s="28" t="s">
        <v>82</v>
      </c>
      <c r="C26" s="27" t="s">
        <v>39</v>
      </c>
      <c r="D26" s="27" t="s">
        <v>38</v>
      </c>
      <c r="E26" s="28" t="s">
        <v>83</v>
      </c>
      <c r="F26" s="7" t="s">
        <v>18</v>
      </c>
      <c r="G26" s="19">
        <v>10</v>
      </c>
      <c r="H26" s="27">
        <v>30</v>
      </c>
      <c r="I26" s="27">
        <f>0.7*H26</f>
        <v>21</v>
      </c>
      <c r="J26" s="9">
        <v>10.5</v>
      </c>
      <c r="K26" s="30">
        <f>(J26*G26)+(J27*G27)+(J28*G28)+(J29*G29)</f>
        <v>151.1</v>
      </c>
      <c r="L26" s="25">
        <f>K26/100</f>
        <v>1.5109999999999999</v>
      </c>
      <c r="M26" s="26" t="s">
        <v>51</v>
      </c>
    </row>
    <row r="27" spans="1:13" x14ac:dyDescent="0.25">
      <c r="A27" s="27"/>
      <c r="B27" s="28"/>
      <c r="C27" s="27"/>
      <c r="D27" s="27"/>
      <c r="E27" s="28"/>
      <c r="F27" s="5" t="s">
        <v>42</v>
      </c>
      <c r="G27" s="18">
        <v>10</v>
      </c>
      <c r="H27" s="27"/>
      <c r="I27" s="27"/>
      <c r="J27" s="10">
        <v>3.6</v>
      </c>
      <c r="K27" s="30"/>
      <c r="L27" s="25"/>
      <c r="M27" s="26"/>
    </row>
    <row r="28" spans="1:13" x14ac:dyDescent="0.25">
      <c r="A28" s="27"/>
      <c r="B28" s="28"/>
      <c r="C28" s="27"/>
      <c r="D28" s="27"/>
      <c r="E28" s="28"/>
      <c r="F28" s="5" t="s">
        <v>13</v>
      </c>
      <c r="G28" s="18">
        <v>4</v>
      </c>
      <c r="H28" s="27"/>
      <c r="I28" s="27"/>
      <c r="J28" s="10">
        <v>2.5</v>
      </c>
      <c r="K28" s="30"/>
      <c r="L28" s="25"/>
      <c r="M28" s="26"/>
    </row>
    <row r="29" spans="1:13" x14ac:dyDescent="0.25">
      <c r="A29" s="27"/>
      <c r="B29" s="28"/>
      <c r="C29" s="27"/>
      <c r="D29" s="27"/>
      <c r="E29" s="28"/>
      <c r="F29" s="5" t="s">
        <v>14</v>
      </c>
      <c r="G29" s="18">
        <v>1</v>
      </c>
      <c r="H29" s="27"/>
      <c r="I29" s="27"/>
      <c r="J29" s="10">
        <v>0.1</v>
      </c>
      <c r="K29" s="30"/>
      <c r="L29" s="25"/>
      <c r="M29" s="26"/>
    </row>
    <row r="30" spans="1:13" x14ac:dyDescent="0.25">
      <c r="A30" s="6">
        <v>16</v>
      </c>
      <c r="B30" s="37" t="s">
        <v>18</v>
      </c>
      <c r="C30" s="38"/>
      <c r="D30" s="38"/>
      <c r="E30" s="38"/>
      <c r="F30" s="38"/>
      <c r="G30" s="38"/>
      <c r="H30" s="38"/>
      <c r="I30" s="38"/>
      <c r="J30" s="38"/>
      <c r="K30" s="38"/>
      <c r="L30" s="38"/>
      <c r="M30" s="39"/>
    </row>
    <row r="31" spans="1:13" ht="60.4" customHeight="1" x14ac:dyDescent="0.25">
      <c r="A31" s="31" t="s">
        <v>19</v>
      </c>
      <c r="B31" s="32"/>
      <c r="C31" s="32"/>
      <c r="D31" s="32"/>
      <c r="E31" s="32"/>
      <c r="F31" s="32"/>
      <c r="G31" s="33"/>
      <c r="H31" s="13">
        <f>SUM(H9:H29)</f>
        <v>100</v>
      </c>
      <c r="I31" s="13">
        <f>SUM(I9:I29)</f>
        <v>70</v>
      </c>
      <c r="J31" s="22">
        <f>SUM(J9:J29)</f>
        <v>79.5</v>
      </c>
      <c r="K31" s="14">
        <f>SUM(K9:K29)</f>
        <v>609.59999999999991</v>
      </c>
      <c r="L31" s="15">
        <f>SUM(L9:L29)</f>
        <v>6.0960000000000001</v>
      </c>
      <c r="M31" s="20" t="s">
        <v>87</v>
      </c>
    </row>
    <row r="32" spans="1:13" x14ac:dyDescent="0.25">
      <c r="A32" s="34" t="s">
        <v>37</v>
      </c>
      <c r="B32" s="35"/>
      <c r="C32" s="35"/>
      <c r="D32" s="35"/>
      <c r="E32" s="35"/>
      <c r="F32" s="35"/>
      <c r="G32" s="35"/>
      <c r="H32" s="35"/>
      <c r="I32" s="35"/>
      <c r="J32" s="47"/>
      <c r="K32" s="36"/>
      <c r="L32" s="21" t="s">
        <v>31</v>
      </c>
      <c r="M32" s="21" t="s">
        <v>48</v>
      </c>
    </row>
    <row r="33" spans="10:12" x14ac:dyDescent="0.25">
      <c r="J33" s="48"/>
    </row>
    <row r="34" spans="10:12" x14ac:dyDescent="0.25">
      <c r="J34" t="s">
        <v>27</v>
      </c>
    </row>
    <row r="35" spans="10:12" x14ac:dyDescent="0.25">
      <c r="J35" s="11" t="s">
        <v>28</v>
      </c>
      <c r="K35" s="11" t="s">
        <v>29</v>
      </c>
      <c r="L35" s="11" t="s">
        <v>30</v>
      </c>
    </row>
    <row r="36" spans="10:12" x14ac:dyDescent="0.25">
      <c r="J36" s="4" t="s">
        <v>43</v>
      </c>
      <c r="K36" s="11" t="s">
        <v>31</v>
      </c>
      <c r="L36" s="11">
        <v>4</v>
      </c>
    </row>
    <row r="37" spans="10:12" x14ac:dyDescent="0.25">
      <c r="J37" s="4" t="s">
        <v>44</v>
      </c>
      <c r="K37" s="11" t="s">
        <v>32</v>
      </c>
      <c r="L37" s="11">
        <v>3</v>
      </c>
    </row>
    <row r="38" spans="10:12" x14ac:dyDescent="0.25">
      <c r="J38" s="4" t="s">
        <v>45</v>
      </c>
      <c r="K38" s="11" t="s">
        <v>33</v>
      </c>
      <c r="L38" s="11">
        <v>2</v>
      </c>
    </row>
    <row r="39" spans="10:12" x14ac:dyDescent="0.25">
      <c r="J39" s="4" t="s">
        <v>46</v>
      </c>
      <c r="K39" s="11" t="s">
        <v>34</v>
      </c>
      <c r="L39" s="11">
        <v>1</v>
      </c>
    </row>
    <row r="40" spans="10:12" x14ac:dyDescent="0.25">
      <c r="J40" s="4" t="s">
        <v>47</v>
      </c>
      <c r="K40" s="11" t="s">
        <v>35</v>
      </c>
      <c r="L40" s="11">
        <v>0</v>
      </c>
    </row>
  </sheetData>
  <mergeCells count="70">
    <mergeCell ref="L6:L7"/>
    <mergeCell ref="H9:H12"/>
    <mergeCell ref="M6:M7"/>
    <mergeCell ref="A1:M1"/>
    <mergeCell ref="A2:M2"/>
    <mergeCell ref="A3:M3"/>
    <mergeCell ref="A4:M4"/>
    <mergeCell ref="A6:A7"/>
    <mergeCell ref="B6:B7"/>
    <mergeCell ref="C6:C7"/>
    <mergeCell ref="D6:D7"/>
    <mergeCell ref="E6:E7"/>
    <mergeCell ref="F6:G6"/>
    <mergeCell ref="H6:H7"/>
    <mergeCell ref="I6:I7"/>
    <mergeCell ref="J6:J7"/>
    <mergeCell ref="K6:K7"/>
    <mergeCell ref="A17:A20"/>
    <mergeCell ref="I9:I12"/>
    <mergeCell ref="K9:K12"/>
    <mergeCell ref="L9:L12"/>
    <mergeCell ref="M9:M12"/>
    <mergeCell ref="A13:A16"/>
    <mergeCell ref="B13:B16"/>
    <mergeCell ref="C13:C16"/>
    <mergeCell ref="D13:D16"/>
    <mergeCell ref="E13:E16"/>
    <mergeCell ref="H13:H16"/>
    <mergeCell ref="A9:A12"/>
    <mergeCell ref="B9:B12"/>
    <mergeCell ref="C9:C12"/>
    <mergeCell ref="D9:D12"/>
    <mergeCell ref="E9:E12"/>
    <mergeCell ref="I13:I16"/>
    <mergeCell ref="K13:K16"/>
    <mergeCell ref="L13:L16"/>
    <mergeCell ref="M13:M16"/>
    <mergeCell ref="B17:B20"/>
    <mergeCell ref="C17:C20"/>
    <mergeCell ref="D17:D20"/>
    <mergeCell ref="E17:E20"/>
    <mergeCell ref="B21:M21"/>
    <mergeCell ref="A22:A25"/>
    <mergeCell ref="B22:B25"/>
    <mergeCell ref="C22:C25"/>
    <mergeCell ref="D22:D25"/>
    <mergeCell ref="E22:E25"/>
    <mergeCell ref="H17:H20"/>
    <mergeCell ref="I17:I20"/>
    <mergeCell ref="K17:K20"/>
    <mergeCell ref="L17:L20"/>
    <mergeCell ref="M17:M20"/>
    <mergeCell ref="L26:L29"/>
    <mergeCell ref="M26:M29"/>
    <mergeCell ref="B30:M30"/>
    <mergeCell ref="H22:H25"/>
    <mergeCell ref="I22:I25"/>
    <mergeCell ref="K22:K25"/>
    <mergeCell ref="L22:L25"/>
    <mergeCell ref="M22:M25"/>
    <mergeCell ref="B26:B29"/>
    <mergeCell ref="C26:C29"/>
    <mergeCell ref="D26:D29"/>
    <mergeCell ref="E26:E29"/>
    <mergeCell ref="A31:G31"/>
    <mergeCell ref="A32:K32"/>
    <mergeCell ref="H26:H29"/>
    <mergeCell ref="I26:I29"/>
    <mergeCell ref="K26:K29"/>
    <mergeCell ref="A26:A29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7719CF-B8D6-4033-9493-365A74E8BE75}">
  <dimension ref="A1:O40"/>
  <sheetViews>
    <sheetView topLeftCell="A22" workbookViewId="0">
      <selection activeCell="M31" sqref="M31"/>
    </sheetView>
  </sheetViews>
  <sheetFormatPr defaultRowHeight="15" x14ac:dyDescent="0.25"/>
  <cols>
    <col min="1" max="1" width="7.85546875" style="3" customWidth="1"/>
    <col min="4" max="4" width="10.85546875" bestFit="1" customWidth="1"/>
    <col min="5" max="5" width="11.7109375" customWidth="1"/>
    <col min="6" max="6" width="11.28515625" customWidth="1"/>
    <col min="7" max="7" width="8.85546875" style="3" customWidth="1"/>
    <col min="8" max="9" width="9.42578125" customWidth="1"/>
    <col min="10" max="10" width="10" customWidth="1"/>
    <col min="11" max="11" width="11.140625" customWidth="1"/>
    <col min="12" max="12" width="11.5703125" customWidth="1"/>
    <col min="13" max="13" width="27.28515625" customWidth="1"/>
  </cols>
  <sheetData>
    <row r="1" spans="1:15" x14ac:dyDescent="0.25">
      <c r="A1" s="44" t="s">
        <v>52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</row>
    <row r="2" spans="1:15" x14ac:dyDescent="0.25">
      <c r="A2" s="44" t="s">
        <v>63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</row>
    <row r="3" spans="1:15" x14ac:dyDescent="0.25">
      <c r="A3" s="44" t="s">
        <v>54</v>
      </c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1"/>
      <c r="O3" s="1"/>
    </row>
    <row r="4" spans="1:15" x14ac:dyDescent="0.25">
      <c r="A4" s="44" t="s">
        <v>40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1"/>
      <c r="O4" s="1"/>
    </row>
    <row r="6" spans="1:15" ht="29.65" customHeight="1" x14ac:dyDescent="0.25">
      <c r="A6" s="29" t="s">
        <v>0</v>
      </c>
      <c r="B6" s="29" t="s">
        <v>1</v>
      </c>
      <c r="C6" s="29" t="s">
        <v>2</v>
      </c>
      <c r="D6" s="29" t="s">
        <v>3</v>
      </c>
      <c r="E6" s="29" t="s">
        <v>4</v>
      </c>
      <c r="F6" s="29" t="s">
        <v>5</v>
      </c>
      <c r="G6" s="29"/>
      <c r="H6" s="29" t="s">
        <v>11</v>
      </c>
      <c r="I6" s="29" t="s">
        <v>24</v>
      </c>
      <c r="J6" s="29" t="s">
        <v>6</v>
      </c>
      <c r="K6" s="46" t="s">
        <v>7</v>
      </c>
      <c r="L6" s="46" t="s">
        <v>36</v>
      </c>
      <c r="M6" s="46" t="s">
        <v>8</v>
      </c>
      <c r="N6" s="2"/>
      <c r="O6" s="2"/>
    </row>
    <row r="7" spans="1:15" ht="30" x14ac:dyDescent="0.25">
      <c r="A7" s="29"/>
      <c r="B7" s="29"/>
      <c r="C7" s="29"/>
      <c r="D7" s="29"/>
      <c r="E7" s="29"/>
      <c r="F7" s="7" t="s">
        <v>15</v>
      </c>
      <c r="G7" s="11" t="s">
        <v>16</v>
      </c>
      <c r="H7" s="29"/>
      <c r="I7" s="29"/>
      <c r="J7" s="29"/>
      <c r="K7" s="46"/>
      <c r="L7" s="46"/>
      <c r="M7" s="46"/>
      <c r="N7" s="2"/>
      <c r="O7" s="2"/>
    </row>
    <row r="8" spans="1:15" x14ac:dyDescent="0.25">
      <c r="A8" s="9">
        <v>1</v>
      </c>
      <c r="B8" s="9">
        <v>2</v>
      </c>
      <c r="C8" s="9">
        <v>3</v>
      </c>
      <c r="D8" s="9">
        <v>4</v>
      </c>
      <c r="E8" s="9">
        <v>5</v>
      </c>
      <c r="F8" s="12">
        <v>6</v>
      </c>
      <c r="G8" s="11">
        <v>7</v>
      </c>
      <c r="H8" s="9">
        <v>8</v>
      </c>
      <c r="I8" s="9">
        <v>9</v>
      </c>
      <c r="J8" s="9">
        <v>10</v>
      </c>
      <c r="K8" s="8">
        <v>11</v>
      </c>
      <c r="L8" s="8">
        <v>12</v>
      </c>
      <c r="M8" s="8">
        <v>13</v>
      </c>
      <c r="N8" s="2"/>
      <c r="O8" s="2"/>
    </row>
    <row r="9" spans="1:15" ht="14.25" customHeight="1" x14ac:dyDescent="0.25">
      <c r="A9" s="40" t="s">
        <v>55</v>
      </c>
      <c r="B9" s="28" t="s">
        <v>81</v>
      </c>
      <c r="C9" s="27" t="s">
        <v>9</v>
      </c>
      <c r="D9" s="27" t="s">
        <v>12</v>
      </c>
      <c r="E9" s="28" t="s">
        <v>84</v>
      </c>
      <c r="F9" s="7" t="s">
        <v>17</v>
      </c>
      <c r="G9" s="19">
        <v>10</v>
      </c>
      <c r="H9" s="29">
        <v>20</v>
      </c>
      <c r="I9" s="29">
        <f>0.7*H9</f>
        <v>14</v>
      </c>
      <c r="J9" s="16">
        <v>7</v>
      </c>
      <c r="K9" s="30">
        <f>(J9*G9)+(J10*G10)+(J11*G11)+(J12*G12)</f>
        <v>92.75</v>
      </c>
      <c r="L9" s="25">
        <f>K9/100</f>
        <v>0.92749999999999999</v>
      </c>
      <c r="M9" s="26" t="s">
        <v>49</v>
      </c>
    </row>
    <row r="10" spans="1:15" x14ac:dyDescent="0.25">
      <c r="A10" s="27"/>
      <c r="B10" s="28"/>
      <c r="C10" s="27"/>
      <c r="D10" s="27"/>
      <c r="E10" s="28"/>
      <c r="F10" s="5" t="s">
        <v>42</v>
      </c>
      <c r="G10" s="18">
        <v>5</v>
      </c>
      <c r="H10" s="29"/>
      <c r="I10" s="29"/>
      <c r="J10" s="10">
        <v>3.6</v>
      </c>
      <c r="K10" s="30"/>
      <c r="L10" s="25"/>
      <c r="M10" s="26"/>
    </row>
    <row r="11" spans="1:15" x14ac:dyDescent="0.25">
      <c r="A11" s="27"/>
      <c r="B11" s="28"/>
      <c r="C11" s="27"/>
      <c r="D11" s="27"/>
      <c r="E11" s="28"/>
      <c r="F11" s="5" t="s">
        <v>13</v>
      </c>
      <c r="G11" s="18">
        <v>1.5</v>
      </c>
      <c r="H11" s="29"/>
      <c r="I11" s="29"/>
      <c r="J11" s="10">
        <v>3.1</v>
      </c>
      <c r="K11" s="30"/>
      <c r="L11" s="25"/>
      <c r="M11" s="26"/>
    </row>
    <row r="12" spans="1:15" x14ac:dyDescent="0.25">
      <c r="A12" s="27"/>
      <c r="B12" s="28"/>
      <c r="C12" s="27"/>
      <c r="D12" s="27"/>
      <c r="E12" s="28"/>
      <c r="F12" s="5" t="s">
        <v>14</v>
      </c>
      <c r="G12" s="18">
        <v>1</v>
      </c>
      <c r="H12" s="29"/>
      <c r="I12" s="29"/>
      <c r="J12" s="9">
        <v>0.1</v>
      </c>
      <c r="K12" s="30"/>
      <c r="L12" s="25"/>
      <c r="M12" s="26"/>
    </row>
    <row r="13" spans="1:15" ht="14.25" customHeight="1" x14ac:dyDescent="0.25">
      <c r="A13" s="41" t="s">
        <v>56</v>
      </c>
      <c r="B13" s="28" t="s">
        <v>81</v>
      </c>
      <c r="C13" s="27" t="s">
        <v>20</v>
      </c>
      <c r="D13" s="27" t="s">
        <v>21</v>
      </c>
      <c r="E13" s="28" t="s">
        <v>85</v>
      </c>
      <c r="F13" s="7" t="s">
        <v>17</v>
      </c>
      <c r="G13" s="19">
        <v>10</v>
      </c>
      <c r="H13" s="29">
        <v>16</v>
      </c>
      <c r="I13" s="29">
        <f>0.7*H13</f>
        <v>11.2</v>
      </c>
      <c r="J13" s="16">
        <v>7</v>
      </c>
      <c r="K13" s="30">
        <f>(J13*G13)+(J14*G14)+(J15*G15)+(J16*G16)</f>
        <v>92.75</v>
      </c>
      <c r="L13" s="25">
        <f>K13/100</f>
        <v>0.92749999999999999</v>
      </c>
      <c r="M13" s="26" t="s">
        <v>58</v>
      </c>
    </row>
    <row r="14" spans="1:15" x14ac:dyDescent="0.25">
      <c r="A14" s="42"/>
      <c r="B14" s="28"/>
      <c r="C14" s="27"/>
      <c r="D14" s="27"/>
      <c r="E14" s="28"/>
      <c r="F14" s="5" t="s">
        <v>42</v>
      </c>
      <c r="G14" s="18">
        <v>5</v>
      </c>
      <c r="H14" s="29"/>
      <c r="I14" s="29"/>
      <c r="J14" s="10">
        <v>3.6</v>
      </c>
      <c r="K14" s="30"/>
      <c r="L14" s="25"/>
      <c r="M14" s="26"/>
    </row>
    <row r="15" spans="1:15" x14ac:dyDescent="0.25">
      <c r="A15" s="42"/>
      <c r="B15" s="28"/>
      <c r="C15" s="27"/>
      <c r="D15" s="27"/>
      <c r="E15" s="28"/>
      <c r="F15" s="5" t="s">
        <v>13</v>
      </c>
      <c r="G15" s="18">
        <v>1.5</v>
      </c>
      <c r="H15" s="29"/>
      <c r="I15" s="29"/>
      <c r="J15" s="10">
        <v>3.1</v>
      </c>
      <c r="K15" s="30"/>
      <c r="L15" s="25"/>
      <c r="M15" s="26"/>
    </row>
    <row r="16" spans="1:15" x14ac:dyDescent="0.25">
      <c r="A16" s="43"/>
      <c r="B16" s="28"/>
      <c r="C16" s="27"/>
      <c r="D16" s="27"/>
      <c r="E16" s="28"/>
      <c r="F16" s="5" t="s">
        <v>14</v>
      </c>
      <c r="G16" s="18">
        <v>1</v>
      </c>
      <c r="H16" s="29"/>
      <c r="I16" s="29"/>
      <c r="J16" s="9">
        <v>0.1</v>
      </c>
      <c r="K16" s="30"/>
      <c r="L16" s="25"/>
      <c r="M16" s="26"/>
    </row>
    <row r="17" spans="1:13" ht="15" customHeight="1" x14ac:dyDescent="0.25">
      <c r="A17" s="45" t="s">
        <v>57</v>
      </c>
      <c r="B17" s="28" t="s">
        <v>81</v>
      </c>
      <c r="C17" s="27" t="s">
        <v>23</v>
      </c>
      <c r="D17" s="27" t="s">
        <v>22</v>
      </c>
      <c r="E17" s="28" t="s">
        <v>10</v>
      </c>
      <c r="F17" s="7" t="s">
        <v>17</v>
      </c>
      <c r="G17" s="19">
        <v>10</v>
      </c>
      <c r="H17" s="29">
        <v>20</v>
      </c>
      <c r="I17" s="29">
        <f>0.7*H17</f>
        <v>14</v>
      </c>
      <c r="J17" s="9">
        <v>7</v>
      </c>
      <c r="K17" s="30">
        <f>(J17*G17)+(J18*G18)+(J19*G19)+(J20*G20)</f>
        <v>92.75</v>
      </c>
      <c r="L17" s="25">
        <f>K17/100</f>
        <v>0.92749999999999999</v>
      </c>
      <c r="M17" s="26" t="s">
        <v>59</v>
      </c>
    </row>
    <row r="18" spans="1:13" ht="14.65" customHeight="1" x14ac:dyDescent="0.25">
      <c r="A18" s="27"/>
      <c r="B18" s="28"/>
      <c r="C18" s="27"/>
      <c r="D18" s="27"/>
      <c r="E18" s="28"/>
      <c r="F18" s="5" t="s">
        <v>42</v>
      </c>
      <c r="G18" s="18">
        <v>5</v>
      </c>
      <c r="H18" s="29"/>
      <c r="I18" s="29"/>
      <c r="J18" s="10">
        <v>3.6</v>
      </c>
      <c r="K18" s="30"/>
      <c r="L18" s="25"/>
      <c r="M18" s="26"/>
    </row>
    <row r="19" spans="1:13" x14ac:dyDescent="0.25">
      <c r="A19" s="27"/>
      <c r="B19" s="28"/>
      <c r="C19" s="27"/>
      <c r="D19" s="27"/>
      <c r="E19" s="28"/>
      <c r="F19" s="5" t="s">
        <v>13</v>
      </c>
      <c r="G19" s="18">
        <v>1.5</v>
      </c>
      <c r="H19" s="29"/>
      <c r="I19" s="29"/>
      <c r="J19" s="10">
        <v>3.1</v>
      </c>
      <c r="K19" s="30"/>
      <c r="L19" s="25"/>
      <c r="M19" s="26"/>
    </row>
    <row r="20" spans="1:13" x14ac:dyDescent="0.25">
      <c r="A20" s="27"/>
      <c r="B20" s="28"/>
      <c r="C20" s="27"/>
      <c r="D20" s="27"/>
      <c r="E20" s="28"/>
      <c r="F20" s="5" t="s">
        <v>14</v>
      </c>
      <c r="G20" s="18">
        <v>1</v>
      </c>
      <c r="H20" s="29"/>
      <c r="I20" s="29"/>
      <c r="J20" s="9">
        <v>0.1</v>
      </c>
      <c r="K20" s="30"/>
      <c r="L20" s="25"/>
      <c r="M20" s="26"/>
    </row>
    <row r="21" spans="1:13" x14ac:dyDescent="0.25">
      <c r="A21" s="6">
        <v>8</v>
      </c>
      <c r="B21" s="37" t="s">
        <v>17</v>
      </c>
      <c r="C21" s="38"/>
      <c r="D21" s="38"/>
      <c r="E21" s="38"/>
      <c r="F21" s="38"/>
      <c r="G21" s="38"/>
      <c r="H21" s="38"/>
      <c r="I21" s="38"/>
      <c r="J21" s="38"/>
      <c r="K21" s="38"/>
      <c r="L21" s="38"/>
      <c r="M21" s="39"/>
    </row>
    <row r="22" spans="1:13" ht="14.25" customHeight="1" x14ac:dyDescent="0.25">
      <c r="A22" s="45" t="s">
        <v>41</v>
      </c>
      <c r="B22" s="28" t="s">
        <v>82</v>
      </c>
      <c r="C22" s="27" t="s">
        <v>25</v>
      </c>
      <c r="D22" s="27" t="s">
        <v>26</v>
      </c>
      <c r="E22" s="28" t="s">
        <v>86</v>
      </c>
      <c r="F22" s="7" t="s">
        <v>18</v>
      </c>
      <c r="G22" s="19">
        <v>10</v>
      </c>
      <c r="H22" s="27">
        <v>14</v>
      </c>
      <c r="I22" s="27">
        <f>0.7*H22</f>
        <v>9.7999999999999989</v>
      </c>
      <c r="J22" s="16">
        <v>9.75</v>
      </c>
      <c r="K22" s="30">
        <f>(J22*G22)+(J23*G23)+(J24*G24)+(J25*G25)</f>
        <v>126.69999999999999</v>
      </c>
      <c r="L22" s="25">
        <f>K22/100</f>
        <v>1.2669999999999999</v>
      </c>
      <c r="M22" s="26" t="s">
        <v>50</v>
      </c>
    </row>
    <row r="23" spans="1:13" x14ac:dyDescent="0.25">
      <c r="A23" s="27"/>
      <c r="B23" s="28"/>
      <c r="C23" s="27"/>
      <c r="D23" s="27"/>
      <c r="E23" s="28"/>
      <c r="F23" s="5" t="s">
        <v>42</v>
      </c>
      <c r="G23" s="18">
        <v>6</v>
      </c>
      <c r="H23" s="27"/>
      <c r="I23" s="27"/>
      <c r="J23" s="10">
        <v>3.6</v>
      </c>
      <c r="K23" s="30"/>
      <c r="L23" s="25"/>
      <c r="M23" s="26"/>
    </row>
    <row r="24" spans="1:13" x14ac:dyDescent="0.25">
      <c r="A24" s="27"/>
      <c r="B24" s="28"/>
      <c r="C24" s="27"/>
      <c r="D24" s="27"/>
      <c r="E24" s="28"/>
      <c r="F24" s="5" t="s">
        <v>13</v>
      </c>
      <c r="G24" s="18">
        <v>3</v>
      </c>
      <c r="H24" s="27"/>
      <c r="I24" s="27"/>
      <c r="J24" s="10">
        <v>2.5</v>
      </c>
      <c r="K24" s="30"/>
      <c r="L24" s="25"/>
      <c r="M24" s="26"/>
    </row>
    <row r="25" spans="1:13" x14ac:dyDescent="0.25">
      <c r="A25" s="27"/>
      <c r="B25" s="28"/>
      <c r="C25" s="27"/>
      <c r="D25" s="27"/>
      <c r="E25" s="28"/>
      <c r="F25" s="5" t="s">
        <v>14</v>
      </c>
      <c r="G25" s="18">
        <v>1</v>
      </c>
      <c r="H25" s="27"/>
      <c r="I25" s="27"/>
      <c r="J25" s="10">
        <v>0.1</v>
      </c>
      <c r="K25" s="30"/>
      <c r="L25" s="25"/>
      <c r="M25" s="26"/>
    </row>
    <row r="26" spans="1:13" ht="14.25" customHeight="1" x14ac:dyDescent="0.25">
      <c r="A26" s="45" t="s">
        <v>60</v>
      </c>
      <c r="B26" s="28" t="s">
        <v>82</v>
      </c>
      <c r="C26" s="27" t="s">
        <v>39</v>
      </c>
      <c r="D26" s="27" t="s">
        <v>38</v>
      </c>
      <c r="E26" s="28" t="s">
        <v>83</v>
      </c>
      <c r="F26" s="7" t="s">
        <v>18</v>
      </c>
      <c r="G26" s="19">
        <v>10</v>
      </c>
      <c r="H26" s="27">
        <v>30</v>
      </c>
      <c r="I26" s="27">
        <f>0.7*H26</f>
        <v>21</v>
      </c>
      <c r="J26" s="9">
        <v>9.75</v>
      </c>
      <c r="K26" s="30">
        <f>(J26*G26)+(J27*G27)+(J28*G28)+(J29*G29)</f>
        <v>143.4</v>
      </c>
      <c r="L26" s="25">
        <f>K26/100</f>
        <v>1.4340000000000002</v>
      </c>
      <c r="M26" s="26" t="s">
        <v>51</v>
      </c>
    </row>
    <row r="27" spans="1:13" x14ac:dyDescent="0.25">
      <c r="A27" s="27"/>
      <c r="B27" s="28"/>
      <c r="C27" s="27"/>
      <c r="D27" s="27"/>
      <c r="E27" s="28"/>
      <c r="F27" s="5" t="s">
        <v>42</v>
      </c>
      <c r="G27" s="18">
        <v>10</v>
      </c>
      <c r="H27" s="27"/>
      <c r="I27" s="27"/>
      <c r="J27" s="10">
        <v>3.6</v>
      </c>
      <c r="K27" s="30"/>
      <c r="L27" s="25"/>
      <c r="M27" s="26"/>
    </row>
    <row r="28" spans="1:13" x14ac:dyDescent="0.25">
      <c r="A28" s="27"/>
      <c r="B28" s="28"/>
      <c r="C28" s="27"/>
      <c r="D28" s="27"/>
      <c r="E28" s="28"/>
      <c r="F28" s="5" t="s">
        <v>13</v>
      </c>
      <c r="G28" s="18">
        <v>4</v>
      </c>
      <c r="H28" s="27"/>
      <c r="I28" s="27"/>
      <c r="J28" s="10">
        <v>2.4500000000000002</v>
      </c>
      <c r="K28" s="30"/>
      <c r="L28" s="25"/>
      <c r="M28" s="26"/>
    </row>
    <row r="29" spans="1:13" x14ac:dyDescent="0.25">
      <c r="A29" s="27"/>
      <c r="B29" s="28"/>
      <c r="C29" s="27"/>
      <c r="D29" s="27"/>
      <c r="E29" s="28"/>
      <c r="F29" s="5" t="s">
        <v>14</v>
      </c>
      <c r="G29" s="18">
        <v>1</v>
      </c>
      <c r="H29" s="27"/>
      <c r="I29" s="27"/>
      <c r="J29" s="10">
        <v>0.1</v>
      </c>
      <c r="K29" s="30"/>
      <c r="L29" s="25"/>
      <c r="M29" s="26"/>
    </row>
    <row r="30" spans="1:13" x14ac:dyDescent="0.25">
      <c r="A30" s="6">
        <v>16</v>
      </c>
      <c r="B30" s="37" t="s">
        <v>18</v>
      </c>
      <c r="C30" s="38"/>
      <c r="D30" s="38"/>
      <c r="E30" s="38"/>
      <c r="F30" s="38"/>
      <c r="G30" s="38"/>
      <c r="H30" s="38"/>
      <c r="I30" s="38"/>
      <c r="J30" s="38"/>
      <c r="K30" s="38"/>
      <c r="L30" s="38"/>
      <c r="M30" s="39"/>
    </row>
    <row r="31" spans="1:13" ht="60.4" customHeight="1" x14ac:dyDescent="0.25">
      <c r="A31" s="31" t="s">
        <v>19</v>
      </c>
      <c r="B31" s="32"/>
      <c r="C31" s="32"/>
      <c r="D31" s="32"/>
      <c r="E31" s="32"/>
      <c r="F31" s="32"/>
      <c r="G31" s="33"/>
      <c r="H31" s="13">
        <f>SUM(H9:H29)</f>
        <v>100</v>
      </c>
      <c r="I31" s="13">
        <f>SUM(I9:I29)</f>
        <v>70</v>
      </c>
      <c r="J31" s="22">
        <f>SUM(J9:J29)</f>
        <v>73.25</v>
      </c>
      <c r="K31" s="14">
        <f>SUM(K9:K29)</f>
        <v>548.35</v>
      </c>
      <c r="L31" s="15">
        <f>SUM(L9:L29)</f>
        <v>5.4835000000000003</v>
      </c>
      <c r="M31" s="20" t="s">
        <v>87</v>
      </c>
    </row>
    <row r="32" spans="1:13" x14ac:dyDescent="0.25">
      <c r="A32" s="34" t="s">
        <v>37</v>
      </c>
      <c r="B32" s="35"/>
      <c r="C32" s="35"/>
      <c r="D32" s="35"/>
      <c r="E32" s="35"/>
      <c r="F32" s="35"/>
      <c r="G32" s="35"/>
      <c r="H32" s="35"/>
      <c r="I32" s="35"/>
      <c r="J32" s="47"/>
      <c r="K32" s="36"/>
      <c r="L32" s="21" t="s">
        <v>32</v>
      </c>
      <c r="M32" s="21" t="s">
        <v>48</v>
      </c>
    </row>
    <row r="33" spans="10:12" x14ac:dyDescent="0.25">
      <c r="J33" s="48"/>
    </row>
    <row r="34" spans="10:12" x14ac:dyDescent="0.25">
      <c r="J34" t="s">
        <v>27</v>
      </c>
    </row>
    <row r="35" spans="10:12" x14ac:dyDescent="0.25">
      <c r="J35" s="11" t="s">
        <v>28</v>
      </c>
      <c r="K35" s="11" t="s">
        <v>29</v>
      </c>
      <c r="L35" s="11" t="s">
        <v>30</v>
      </c>
    </row>
    <row r="36" spans="10:12" x14ac:dyDescent="0.25">
      <c r="J36" s="4" t="s">
        <v>43</v>
      </c>
      <c r="K36" s="11" t="s">
        <v>31</v>
      </c>
      <c r="L36" s="11">
        <v>4</v>
      </c>
    </row>
    <row r="37" spans="10:12" x14ac:dyDescent="0.25">
      <c r="J37" s="4" t="s">
        <v>44</v>
      </c>
      <c r="K37" s="11" t="s">
        <v>32</v>
      </c>
      <c r="L37" s="11">
        <v>3</v>
      </c>
    </row>
    <row r="38" spans="10:12" x14ac:dyDescent="0.25">
      <c r="J38" s="4" t="s">
        <v>45</v>
      </c>
      <c r="K38" s="11" t="s">
        <v>33</v>
      </c>
      <c r="L38" s="11">
        <v>2</v>
      </c>
    </row>
    <row r="39" spans="10:12" x14ac:dyDescent="0.25">
      <c r="J39" s="4" t="s">
        <v>46</v>
      </c>
      <c r="K39" s="11" t="s">
        <v>34</v>
      </c>
      <c r="L39" s="11">
        <v>1</v>
      </c>
    </row>
    <row r="40" spans="10:12" x14ac:dyDescent="0.25">
      <c r="J40" s="4" t="s">
        <v>47</v>
      </c>
      <c r="K40" s="11" t="s">
        <v>35</v>
      </c>
      <c r="L40" s="11">
        <v>0</v>
      </c>
    </row>
  </sheetData>
  <mergeCells count="70">
    <mergeCell ref="L6:L7"/>
    <mergeCell ref="H9:H12"/>
    <mergeCell ref="M6:M7"/>
    <mergeCell ref="A1:M1"/>
    <mergeCell ref="A2:M2"/>
    <mergeCell ref="A3:M3"/>
    <mergeCell ref="A4:M4"/>
    <mergeCell ref="A6:A7"/>
    <mergeCell ref="B6:B7"/>
    <mergeCell ref="C6:C7"/>
    <mergeCell ref="D6:D7"/>
    <mergeCell ref="E6:E7"/>
    <mergeCell ref="F6:G6"/>
    <mergeCell ref="H6:H7"/>
    <mergeCell ref="I6:I7"/>
    <mergeCell ref="J6:J7"/>
    <mergeCell ref="K6:K7"/>
    <mergeCell ref="A17:A20"/>
    <mergeCell ref="I9:I12"/>
    <mergeCell ref="K9:K12"/>
    <mergeCell ref="L9:L12"/>
    <mergeCell ref="M9:M12"/>
    <mergeCell ref="A13:A16"/>
    <mergeCell ref="B13:B16"/>
    <mergeCell ref="C13:C16"/>
    <mergeCell ref="D13:D16"/>
    <mergeCell ref="E13:E16"/>
    <mergeCell ref="H13:H16"/>
    <mergeCell ref="A9:A12"/>
    <mergeCell ref="B9:B12"/>
    <mergeCell ref="C9:C12"/>
    <mergeCell ref="D9:D12"/>
    <mergeCell ref="E9:E12"/>
    <mergeCell ref="I13:I16"/>
    <mergeCell ref="K13:K16"/>
    <mergeCell ref="L13:L16"/>
    <mergeCell ref="M13:M16"/>
    <mergeCell ref="B17:B20"/>
    <mergeCell ref="C17:C20"/>
    <mergeCell ref="D17:D20"/>
    <mergeCell ref="E17:E20"/>
    <mergeCell ref="B21:M21"/>
    <mergeCell ref="A22:A25"/>
    <mergeCell ref="B22:B25"/>
    <mergeCell ref="C22:C25"/>
    <mergeCell ref="D22:D25"/>
    <mergeCell ref="E22:E25"/>
    <mergeCell ref="H17:H20"/>
    <mergeCell ref="I17:I20"/>
    <mergeCell ref="K17:K20"/>
    <mergeCell ref="L17:L20"/>
    <mergeCell ref="M17:M20"/>
    <mergeCell ref="L26:L29"/>
    <mergeCell ref="M26:M29"/>
    <mergeCell ref="B30:M30"/>
    <mergeCell ref="H22:H25"/>
    <mergeCell ref="I22:I25"/>
    <mergeCell ref="K22:K25"/>
    <mergeCell ref="L22:L25"/>
    <mergeCell ref="M22:M25"/>
    <mergeCell ref="B26:B29"/>
    <mergeCell ref="C26:C29"/>
    <mergeCell ref="D26:D29"/>
    <mergeCell ref="E26:E29"/>
    <mergeCell ref="A31:G31"/>
    <mergeCell ref="A32:K32"/>
    <mergeCell ref="H26:H29"/>
    <mergeCell ref="I26:I29"/>
    <mergeCell ref="K26:K29"/>
    <mergeCell ref="A26:A29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781C96-1045-411D-A8B8-59C8F1C1CDDD}">
  <dimension ref="A1:O40"/>
  <sheetViews>
    <sheetView topLeftCell="A25" workbookViewId="0">
      <selection activeCell="M31" sqref="M31"/>
    </sheetView>
  </sheetViews>
  <sheetFormatPr defaultRowHeight="15" x14ac:dyDescent="0.25"/>
  <cols>
    <col min="1" max="1" width="7.85546875" style="3" customWidth="1"/>
    <col min="4" max="4" width="10.85546875" bestFit="1" customWidth="1"/>
    <col min="5" max="5" width="12" customWidth="1"/>
    <col min="6" max="6" width="11.28515625" customWidth="1"/>
    <col min="7" max="7" width="8.85546875" style="3" customWidth="1"/>
    <col min="8" max="9" width="9.42578125" customWidth="1"/>
    <col min="10" max="10" width="10" customWidth="1"/>
    <col min="11" max="11" width="11.140625" customWidth="1"/>
    <col min="12" max="12" width="11.5703125" customWidth="1"/>
    <col min="13" max="13" width="27.28515625" customWidth="1"/>
  </cols>
  <sheetData>
    <row r="1" spans="1:15" x14ac:dyDescent="0.25">
      <c r="A1" s="44" t="s">
        <v>52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</row>
    <row r="2" spans="1:15" x14ac:dyDescent="0.25">
      <c r="A2" s="44" t="s">
        <v>64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</row>
    <row r="3" spans="1:15" x14ac:dyDescent="0.25">
      <c r="A3" s="44" t="s">
        <v>54</v>
      </c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1"/>
      <c r="O3" s="1"/>
    </row>
    <row r="4" spans="1:15" x14ac:dyDescent="0.25">
      <c r="A4" s="44" t="s">
        <v>40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1"/>
      <c r="O4" s="1"/>
    </row>
    <row r="6" spans="1:15" ht="29.65" customHeight="1" x14ac:dyDescent="0.25">
      <c r="A6" s="29" t="s">
        <v>0</v>
      </c>
      <c r="B6" s="29" t="s">
        <v>1</v>
      </c>
      <c r="C6" s="29" t="s">
        <v>2</v>
      </c>
      <c r="D6" s="29" t="s">
        <v>3</v>
      </c>
      <c r="E6" s="29" t="s">
        <v>4</v>
      </c>
      <c r="F6" s="29" t="s">
        <v>5</v>
      </c>
      <c r="G6" s="29"/>
      <c r="H6" s="29" t="s">
        <v>11</v>
      </c>
      <c r="I6" s="29" t="s">
        <v>24</v>
      </c>
      <c r="J6" s="29" t="s">
        <v>6</v>
      </c>
      <c r="K6" s="46" t="s">
        <v>7</v>
      </c>
      <c r="L6" s="46" t="s">
        <v>36</v>
      </c>
      <c r="M6" s="46" t="s">
        <v>8</v>
      </c>
      <c r="N6" s="2"/>
      <c r="O6" s="2"/>
    </row>
    <row r="7" spans="1:15" ht="30" x14ac:dyDescent="0.25">
      <c r="A7" s="29"/>
      <c r="B7" s="29"/>
      <c r="C7" s="29"/>
      <c r="D7" s="29"/>
      <c r="E7" s="29"/>
      <c r="F7" s="7" t="s">
        <v>15</v>
      </c>
      <c r="G7" s="11" t="s">
        <v>16</v>
      </c>
      <c r="H7" s="29"/>
      <c r="I7" s="29"/>
      <c r="J7" s="29"/>
      <c r="K7" s="46"/>
      <c r="L7" s="46"/>
      <c r="M7" s="46"/>
      <c r="N7" s="2"/>
      <c r="O7" s="2"/>
    </row>
    <row r="8" spans="1:15" x14ac:dyDescent="0.25">
      <c r="A8" s="9">
        <v>1</v>
      </c>
      <c r="B8" s="9">
        <v>2</v>
      </c>
      <c r="C8" s="9">
        <v>3</v>
      </c>
      <c r="D8" s="9">
        <v>4</v>
      </c>
      <c r="E8" s="9">
        <v>5</v>
      </c>
      <c r="F8" s="12">
        <v>6</v>
      </c>
      <c r="G8" s="11">
        <v>7</v>
      </c>
      <c r="H8" s="9">
        <v>8</v>
      </c>
      <c r="I8" s="9">
        <v>9</v>
      </c>
      <c r="J8" s="9">
        <v>10</v>
      </c>
      <c r="K8" s="8">
        <v>11</v>
      </c>
      <c r="L8" s="8">
        <v>12</v>
      </c>
      <c r="M8" s="8">
        <v>13</v>
      </c>
      <c r="N8" s="2"/>
      <c r="O8" s="2"/>
    </row>
    <row r="9" spans="1:15" ht="14.25" customHeight="1" x14ac:dyDescent="0.25">
      <c r="A9" s="40" t="s">
        <v>55</v>
      </c>
      <c r="B9" s="28" t="s">
        <v>81</v>
      </c>
      <c r="C9" s="27" t="s">
        <v>9</v>
      </c>
      <c r="D9" s="27" t="s">
        <v>12</v>
      </c>
      <c r="E9" s="28" t="s">
        <v>84</v>
      </c>
      <c r="F9" s="7" t="s">
        <v>17</v>
      </c>
      <c r="G9" s="19">
        <v>10</v>
      </c>
      <c r="H9" s="29">
        <v>20</v>
      </c>
      <c r="I9" s="29">
        <f>0.7*H9</f>
        <v>14</v>
      </c>
      <c r="J9" s="16">
        <v>8.5</v>
      </c>
      <c r="K9" s="30">
        <f>(J9*G9)+(J10*G10)+(J11*G11)+(J12*G12)</f>
        <v>106.69999999999999</v>
      </c>
      <c r="L9" s="25">
        <f>K9/100</f>
        <v>1.0669999999999999</v>
      </c>
      <c r="M9" s="26" t="s">
        <v>49</v>
      </c>
    </row>
    <row r="10" spans="1:15" x14ac:dyDescent="0.25">
      <c r="A10" s="27"/>
      <c r="B10" s="28"/>
      <c r="C10" s="27"/>
      <c r="D10" s="27"/>
      <c r="E10" s="28"/>
      <c r="F10" s="5" t="s">
        <v>42</v>
      </c>
      <c r="G10" s="18">
        <v>5</v>
      </c>
      <c r="H10" s="29"/>
      <c r="I10" s="29"/>
      <c r="J10" s="10">
        <v>3.6</v>
      </c>
      <c r="K10" s="30"/>
      <c r="L10" s="25"/>
      <c r="M10" s="26"/>
    </row>
    <row r="11" spans="1:15" x14ac:dyDescent="0.25">
      <c r="A11" s="27"/>
      <c r="B11" s="28"/>
      <c r="C11" s="27"/>
      <c r="D11" s="27"/>
      <c r="E11" s="28"/>
      <c r="F11" s="5" t="s">
        <v>13</v>
      </c>
      <c r="G11" s="18">
        <v>1.5</v>
      </c>
      <c r="H11" s="29"/>
      <c r="I11" s="29"/>
      <c r="J11" s="10">
        <v>2.4</v>
      </c>
      <c r="K11" s="30"/>
      <c r="L11" s="25"/>
      <c r="M11" s="26"/>
    </row>
    <row r="12" spans="1:15" x14ac:dyDescent="0.25">
      <c r="A12" s="27"/>
      <c r="B12" s="28"/>
      <c r="C12" s="27"/>
      <c r="D12" s="27"/>
      <c r="E12" s="28"/>
      <c r="F12" s="5" t="s">
        <v>14</v>
      </c>
      <c r="G12" s="18">
        <v>1</v>
      </c>
      <c r="H12" s="29"/>
      <c r="I12" s="29"/>
      <c r="J12" s="9">
        <v>0.1</v>
      </c>
      <c r="K12" s="30"/>
      <c r="L12" s="25"/>
      <c r="M12" s="26"/>
    </row>
    <row r="13" spans="1:15" ht="14.25" customHeight="1" x14ac:dyDescent="0.25">
      <c r="A13" s="41" t="s">
        <v>56</v>
      </c>
      <c r="B13" s="28" t="s">
        <v>81</v>
      </c>
      <c r="C13" s="27" t="s">
        <v>20</v>
      </c>
      <c r="D13" s="27" t="s">
        <v>21</v>
      </c>
      <c r="E13" s="28" t="s">
        <v>85</v>
      </c>
      <c r="F13" s="7" t="s">
        <v>17</v>
      </c>
      <c r="G13" s="19">
        <v>10</v>
      </c>
      <c r="H13" s="29">
        <v>16</v>
      </c>
      <c r="I13" s="29">
        <f>0.7*H13</f>
        <v>11.2</v>
      </c>
      <c r="J13" s="16">
        <v>8.5</v>
      </c>
      <c r="K13" s="30">
        <f>(J13*G13)+(J14*G14)+(J15*G15)+(J16*G16)</f>
        <v>106.69999999999999</v>
      </c>
      <c r="L13" s="25">
        <f>K13/100</f>
        <v>1.0669999999999999</v>
      </c>
      <c r="M13" s="26" t="s">
        <v>58</v>
      </c>
    </row>
    <row r="14" spans="1:15" x14ac:dyDescent="0.25">
      <c r="A14" s="42"/>
      <c r="B14" s="28"/>
      <c r="C14" s="27"/>
      <c r="D14" s="27"/>
      <c r="E14" s="28"/>
      <c r="F14" s="5" t="s">
        <v>42</v>
      </c>
      <c r="G14" s="18">
        <v>5</v>
      </c>
      <c r="H14" s="29"/>
      <c r="I14" s="29"/>
      <c r="J14" s="10">
        <v>3.6</v>
      </c>
      <c r="K14" s="30"/>
      <c r="L14" s="25"/>
      <c r="M14" s="26"/>
    </row>
    <row r="15" spans="1:15" x14ac:dyDescent="0.25">
      <c r="A15" s="42"/>
      <c r="B15" s="28"/>
      <c r="C15" s="27"/>
      <c r="D15" s="27"/>
      <c r="E15" s="28"/>
      <c r="F15" s="5" t="s">
        <v>13</v>
      </c>
      <c r="G15" s="18">
        <v>1.5</v>
      </c>
      <c r="H15" s="29"/>
      <c r="I15" s="29"/>
      <c r="J15" s="10">
        <v>2.4</v>
      </c>
      <c r="K15" s="30"/>
      <c r="L15" s="25"/>
      <c r="M15" s="26"/>
    </row>
    <row r="16" spans="1:15" x14ac:dyDescent="0.25">
      <c r="A16" s="43"/>
      <c r="B16" s="28"/>
      <c r="C16" s="27"/>
      <c r="D16" s="27"/>
      <c r="E16" s="28"/>
      <c r="F16" s="5" t="s">
        <v>14</v>
      </c>
      <c r="G16" s="18">
        <v>1</v>
      </c>
      <c r="H16" s="29"/>
      <c r="I16" s="29"/>
      <c r="J16" s="9">
        <v>0.1</v>
      </c>
      <c r="K16" s="30"/>
      <c r="L16" s="25"/>
      <c r="M16" s="26"/>
    </row>
    <row r="17" spans="1:13" ht="15" customHeight="1" x14ac:dyDescent="0.25">
      <c r="A17" s="45" t="s">
        <v>57</v>
      </c>
      <c r="B17" s="28" t="s">
        <v>81</v>
      </c>
      <c r="C17" s="27" t="s">
        <v>23</v>
      </c>
      <c r="D17" s="27" t="s">
        <v>22</v>
      </c>
      <c r="E17" s="28" t="s">
        <v>10</v>
      </c>
      <c r="F17" s="7" t="s">
        <v>17</v>
      </c>
      <c r="G17" s="19">
        <v>10</v>
      </c>
      <c r="H17" s="29">
        <v>20</v>
      </c>
      <c r="I17" s="29">
        <f>0.7*H17</f>
        <v>14</v>
      </c>
      <c r="J17" s="9">
        <v>8.5</v>
      </c>
      <c r="K17" s="30">
        <f>(J17*G17)+(J18*G18)+(J19*G19)+(J20*G20)</f>
        <v>106.69999999999999</v>
      </c>
      <c r="L17" s="25">
        <f>K17/100</f>
        <v>1.0669999999999999</v>
      </c>
      <c r="M17" s="26" t="s">
        <v>59</v>
      </c>
    </row>
    <row r="18" spans="1:13" ht="14.65" customHeight="1" x14ac:dyDescent="0.25">
      <c r="A18" s="27"/>
      <c r="B18" s="28"/>
      <c r="C18" s="27"/>
      <c r="D18" s="27"/>
      <c r="E18" s="28"/>
      <c r="F18" s="5" t="s">
        <v>42</v>
      </c>
      <c r="G18" s="18">
        <v>5</v>
      </c>
      <c r="H18" s="29"/>
      <c r="I18" s="29"/>
      <c r="J18" s="10">
        <v>3.6</v>
      </c>
      <c r="K18" s="30"/>
      <c r="L18" s="25"/>
      <c r="M18" s="26"/>
    </row>
    <row r="19" spans="1:13" x14ac:dyDescent="0.25">
      <c r="A19" s="27"/>
      <c r="B19" s="28"/>
      <c r="C19" s="27"/>
      <c r="D19" s="27"/>
      <c r="E19" s="28"/>
      <c r="F19" s="5" t="s">
        <v>13</v>
      </c>
      <c r="G19" s="18">
        <v>1.5</v>
      </c>
      <c r="H19" s="29"/>
      <c r="I19" s="29"/>
      <c r="J19" s="10">
        <v>2.4</v>
      </c>
      <c r="K19" s="30"/>
      <c r="L19" s="25"/>
      <c r="M19" s="26"/>
    </row>
    <row r="20" spans="1:13" x14ac:dyDescent="0.25">
      <c r="A20" s="27"/>
      <c r="B20" s="28"/>
      <c r="C20" s="27"/>
      <c r="D20" s="27"/>
      <c r="E20" s="28"/>
      <c r="F20" s="5" t="s">
        <v>14</v>
      </c>
      <c r="G20" s="18">
        <v>1</v>
      </c>
      <c r="H20" s="29"/>
      <c r="I20" s="29"/>
      <c r="J20" s="9">
        <v>0.1</v>
      </c>
      <c r="K20" s="30"/>
      <c r="L20" s="25"/>
      <c r="M20" s="26"/>
    </row>
    <row r="21" spans="1:13" x14ac:dyDescent="0.25">
      <c r="A21" s="6">
        <v>8</v>
      </c>
      <c r="B21" s="37" t="s">
        <v>17</v>
      </c>
      <c r="C21" s="38"/>
      <c r="D21" s="38"/>
      <c r="E21" s="38"/>
      <c r="F21" s="38"/>
      <c r="G21" s="38"/>
      <c r="H21" s="38"/>
      <c r="I21" s="38"/>
      <c r="J21" s="38"/>
      <c r="K21" s="38"/>
      <c r="L21" s="38"/>
      <c r="M21" s="39"/>
    </row>
    <row r="22" spans="1:13" ht="14.25" customHeight="1" x14ac:dyDescent="0.25">
      <c r="A22" s="45" t="s">
        <v>41</v>
      </c>
      <c r="B22" s="28" t="s">
        <v>82</v>
      </c>
      <c r="C22" s="27" t="s">
        <v>25</v>
      </c>
      <c r="D22" s="27" t="s">
        <v>26</v>
      </c>
      <c r="E22" s="28" t="s">
        <v>86</v>
      </c>
      <c r="F22" s="7" t="s">
        <v>18</v>
      </c>
      <c r="G22" s="19">
        <v>10</v>
      </c>
      <c r="H22" s="27">
        <v>14</v>
      </c>
      <c r="I22" s="27">
        <f>0.7*H22</f>
        <v>9.7999999999999989</v>
      </c>
      <c r="J22" s="16">
        <v>10.15</v>
      </c>
      <c r="K22" s="30">
        <f>(J22*G22)+(J23*G23)+(J24*G24)+(J25*G25)</f>
        <v>130.1</v>
      </c>
      <c r="L22" s="25">
        <f>K22/100</f>
        <v>1.3009999999999999</v>
      </c>
      <c r="M22" s="26" t="s">
        <v>50</v>
      </c>
    </row>
    <row r="23" spans="1:13" x14ac:dyDescent="0.25">
      <c r="A23" s="27"/>
      <c r="B23" s="28"/>
      <c r="C23" s="27"/>
      <c r="D23" s="27"/>
      <c r="E23" s="28"/>
      <c r="F23" s="5" t="s">
        <v>42</v>
      </c>
      <c r="G23" s="18">
        <v>6</v>
      </c>
      <c r="H23" s="27"/>
      <c r="I23" s="27"/>
      <c r="J23" s="10">
        <v>3.6</v>
      </c>
      <c r="K23" s="30"/>
      <c r="L23" s="25"/>
      <c r="M23" s="26"/>
    </row>
    <row r="24" spans="1:13" x14ac:dyDescent="0.25">
      <c r="A24" s="27"/>
      <c r="B24" s="28"/>
      <c r="C24" s="27"/>
      <c r="D24" s="27"/>
      <c r="E24" s="28"/>
      <c r="F24" s="5" t="s">
        <v>13</v>
      </c>
      <c r="G24" s="18">
        <v>3</v>
      </c>
      <c r="H24" s="27"/>
      <c r="I24" s="27"/>
      <c r="J24" s="10">
        <v>2.2999999999999998</v>
      </c>
      <c r="K24" s="30"/>
      <c r="L24" s="25"/>
      <c r="M24" s="26"/>
    </row>
    <row r="25" spans="1:13" x14ac:dyDescent="0.25">
      <c r="A25" s="27"/>
      <c r="B25" s="28"/>
      <c r="C25" s="27"/>
      <c r="D25" s="27"/>
      <c r="E25" s="28"/>
      <c r="F25" s="5" t="s">
        <v>14</v>
      </c>
      <c r="G25" s="18">
        <v>1</v>
      </c>
      <c r="H25" s="27"/>
      <c r="I25" s="27"/>
      <c r="J25" s="10">
        <v>0.1</v>
      </c>
      <c r="K25" s="30"/>
      <c r="L25" s="25"/>
      <c r="M25" s="26"/>
    </row>
    <row r="26" spans="1:13" ht="14.25" customHeight="1" x14ac:dyDescent="0.25">
      <c r="A26" s="45" t="s">
        <v>60</v>
      </c>
      <c r="B26" s="28" t="s">
        <v>82</v>
      </c>
      <c r="C26" s="27" t="s">
        <v>39</v>
      </c>
      <c r="D26" s="27" t="s">
        <v>38</v>
      </c>
      <c r="E26" s="28" t="s">
        <v>83</v>
      </c>
      <c r="F26" s="7" t="s">
        <v>18</v>
      </c>
      <c r="G26" s="19">
        <v>10</v>
      </c>
      <c r="H26" s="27">
        <v>30</v>
      </c>
      <c r="I26" s="27">
        <f>0.7*H26</f>
        <v>21</v>
      </c>
      <c r="J26" s="9">
        <v>10.15</v>
      </c>
      <c r="K26" s="30">
        <f>(J26*G26)+(J27*G27)+(J28*G28)+(J29*G29)</f>
        <v>145.6</v>
      </c>
      <c r="L26" s="25">
        <f>K26/100</f>
        <v>1.456</v>
      </c>
      <c r="M26" s="26" t="s">
        <v>51</v>
      </c>
    </row>
    <row r="27" spans="1:13" x14ac:dyDescent="0.25">
      <c r="A27" s="27"/>
      <c r="B27" s="28"/>
      <c r="C27" s="27"/>
      <c r="D27" s="27"/>
      <c r="E27" s="28"/>
      <c r="F27" s="5" t="s">
        <v>42</v>
      </c>
      <c r="G27" s="18">
        <v>10</v>
      </c>
      <c r="H27" s="27"/>
      <c r="I27" s="27"/>
      <c r="J27" s="10">
        <v>3.6</v>
      </c>
      <c r="K27" s="30"/>
      <c r="L27" s="25"/>
      <c r="M27" s="26"/>
    </row>
    <row r="28" spans="1:13" x14ac:dyDescent="0.25">
      <c r="A28" s="27"/>
      <c r="B28" s="28"/>
      <c r="C28" s="27"/>
      <c r="D28" s="27"/>
      <c r="E28" s="28"/>
      <c r="F28" s="5" t="s">
        <v>13</v>
      </c>
      <c r="G28" s="18">
        <v>4</v>
      </c>
      <c r="H28" s="27"/>
      <c r="I28" s="27"/>
      <c r="J28" s="10">
        <v>2</v>
      </c>
      <c r="K28" s="30"/>
      <c r="L28" s="25"/>
      <c r="M28" s="26"/>
    </row>
    <row r="29" spans="1:13" x14ac:dyDescent="0.25">
      <c r="A29" s="27"/>
      <c r="B29" s="28"/>
      <c r="C29" s="27"/>
      <c r="D29" s="27"/>
      <c r="E29" s="28"/>
      <c r="F29" s="5" t="s">
        <v>14</v>
      </c>
      <c r="G29" s="18">
        <v>1</v>
      </c>
      <c r="H29" s="27"/>
      <c r="I29" s="27"/>
      <c r="J29" s="10">
        <v>0.1</v>
      </c>
      <c r="K29" s="30"/>
      <c r="L29" s="25"/>
      <c r="M29" s="26"/>
    </row>
    <row r="30" spans="1:13" x14ac:dyDescent="0.25">
      <c r="A30" s="6">
        <v>16</v>
      </c>
      <c r="B30" s="37" t="s">
        <v>18</v>
      </c>
      <c r="C30" s="38"/>
      <c r="D30" s="38"/>
      <c r="E30" s="38"/>
      <c r="F30" s="38"/>
      <c r="G30" s="38"/>
      <c r="H30" s="38"/>
      <c r="I30" s="38"/>
      <c r="J30" s="38"/>
      <c r="K30" s="38"/>
      <c r="L30" s="38"/>
      <c r="M30" s="39"/>
    </row>
    <row r="31" spans="1:13" ht="60.4" customHeight="1" x14ac:dyDescent="0.25">
      <c r="A31" s="31" t="s">
        <v>19</v>
      </c>
      <c r="B31" s="32"/>
      <c r="C31" s="32"/>
      <c r="D31" s="32"/>
      <c r="E31" s="32"/>
      <c r="F31" s="32"/>
      <c r="G31" s="33"/>
      <c r="H31" s="13">
        <f>SUM(H9:H29)</f>
        <v>100</v>
      </c>
      <c r="I31" s="13">
        <f>SUM(I9:I29)</f>
        <v>70</v>
      </c>
      <c r="J31" s="22">
        <f>SUM(J9:J29)</f>
        <v>75.8</v>
      </c>
      <c r="K31" s="14">
        <f>SUM(K9:K29)</f>
        <v>595.79999999999995</v>
      </c>
      <c r="L31" s="15">
        <f>SUM(L9:L29)</f>
        <v>5.9580000000000002</v>
      </c>
      <c r="M31" s="20" t="s">
        <v>87</v>
      </c>
    </row>
    <row r="32" spans="1:13" x14ac:dyDescent="0.25">
      <c r="A32" s="34" t="s">
        <v>37</v>
      </c>
      <c r="B32" s="35"/>
      <c r="C32" s="35"/>
      <c r="D32" s="35"/>
      <c r="E32" s="35"/>
      <c r="F32" s="35"/>
      <c r="G32" s="35"/>
      <c r="H32" s="35"/>
      <c r="I32" s="35"/>
      <c r="J32" s="47"/>
      <c r="K32" s="36"/>
      <c r="L32" s="21" t="s">
        <v>32</v>
      </c>
      <c r="M32" s="21" t="s">
        <v>48</v>
      </c>
    </row>
    <row r="33" spans="10:12" x14ac:dyDescent="0.25">
      <c r="J33" s="48"/>
    </row>
    <row r="34" spans="10:12" x14ac:dyDescent="0.25">
      <c r="J34" t="s">
        <v>27</v>
      </c>
    </row>
    <row r="35" spans="10:12" x14ac:dyDescent="0.25">
      <c r="J35" s="11" t="s">
        <v>28</v>
      </c>
      <c r="K35" s="11" t="s">
        <v>29</v>
      </c>
      <c r="L35" s="11" t="s">
        <v>30</v>
      </c>
    </row>
    <row r="36" spans="10:12" x14ac:dyDescent="0.25">
      <c r="J36" s="4" t="s">
        <v>43</v>
      </c>
      <c r="K36" s="11" t="s">
        <v>31</v>
      </c>
      <c r="L36" s="11">
        <v>4</v>
      </c>
    </row>
    <row r="37" spans="10:12" x14ac:dyDescent="0.25">
      <c r="J37" s="4" t="s">
        <v>44</v>
      </c>
      <c r="K37" s="11" t="s">
        <v>32</v>
      </c>
      <c r="L37" s="11">
        <v>3</v>
      </c>
    </row>
    <row r="38" spans="10:12" x14ac:dyDescent="0.25">
      <c r="J38" s="4" t="s">
        <v>45</v>
      </c>
      <c r="K38" s="11" t="s">
        <v>33</v>
      </c>
      <c r="L38" s="11">
        <v>2</v>
      </c>
    </row>
    <row r="39" spans="10:12" x14ac:dyDescent="0.25">
      <c r="J39" s="4" t="s">
        <v>46</v>
      </c>
      <c r="K39" s="11" t="s">
        <v>34</v>
      </c>
      <c r="L39" s="11">
        <v>1</v>
      </c>
    </row>
    <row r="40" spans="10:12" x14ac:dyDescent="0.25">
      <c r="J40" s="4" t="s">
        <v>47</v>
      </c>
      <c r="K40" s="11" t="s">
        <v>35</v>
      </c>
      <c r="L40" s="11">
        <v>0</v>
      </c>
    </row>
  </sheetData>
  <mergeCells count="70">
    <mergeCell ref="L6:L7"/>
    <mergeCell ref="H9:H12"/>
    <mergeCell ref="M6:M7"/>
    <mergeCell ref="A1:M1"/>
    <mergeCell ref="A2:M2"/>
    <mergeCell ref="A3:M3"/>
    <mergeCell ref="A4:M4"/>
    <mergeCell ref="A6:A7"/>
    <mergeCell ref="B6:B7"/>
    <mergeCell ref="C6:C7"/>
    <mergeCell ref="D6:D7"/>
    <mergeCell ref="E6:E7"/>
    <mergeCell ref="F6:G6"/>
    <mergeCell ref="H6:H7"/>
    <mergeCell ref="I6:I7"/>
    <mergeCell ref="J6:J7"/>
    <mergeCell ref="K6:K7"/>
    <mergeCell ref="A17:A20"/>
    <mergeCell ref="I9:I12"/>
    <mergeCell ref="K9:K12"/>
    <mergeCell ref="L9:L12"/>
    <mergeCell ref="M9:M12"/>
    <mergeCell ref="A13:A16"/>
    <mergeCell ref="B13:B16"/>
    <mergeCell ref="C13:C16"/>
    <mergeCell ref="D13:D16"/>
    <mergeCell ref="E13:E16"/>
    <mergeCell ref="H13:H16"/>
    <mergeCell ref="A9:A12"/>
    <mergeCell ref="B9:B12"/>
    <mergeCell ref="C9:C12"/>
    <mergeCell ref="D9:D12"/>
    <mergeCell ref="E9:E12"/>
    <mergeCell ref="I13:I16"/>
    <mergeCell ref="K13:K16"/>
    <mergeCell ref="L13:L16"/>
    <mergeCell ref="M13:M16"/>
    <mergeCell ref="B17:B20"/>
    <mergeCell ref="C17:C20"/>
    <mergeCell ref="D17:D20"/>
    <mergeCell ref="E17:E20"/>
    <mergeCell ref="B21:M21"/>
    <mergeCell ref="A22:A25"/>
    <mergeCell ref="B22:B25"/>
    <mergeCell ref="C22:C25"/>
    <mergeCell ref="D22:D25"/>
    <mergeCell ref="E22:E25"/>
    <mergeCell ref="H17:H20"/>
    <mergeCell ref="I17:I20"/>
    <mergeCell ref="K17:K20"/>
    <mergeCell ref="L17:L20"/>
    <mergeCell ref="M17:M20"/>
    <mergeCell ref="L26:L29"/>
    <mergeCell ref="M26:M29"/>
    <mergeCell ref="B30:M30"/>
    <mergeCell ref="H22:H25"/>
    <mergeCell ref="I22:I25"/>
    <mergeCell ref="K22:K25"/>
    <mergeCell ref="L22:L25"/>
    <mergeCell ref="M22:M25"/>
    <mergeCell ref="B26:B29"/>
    <mergeCell ref="C26:C29"/>
    <mergeCell ref="D26:D29"/>
    <mergeCell ref="E26:E29"/>
    <mergeCell ref="A31:G31"/>
    <mergeCell ref="A32:K32"/>
    <mergeCell ref="H26:H29"/>
    <mergeCell ref="I26:I29"/>
    <mergeCell ref="K26:K29"/>
    <mergeCell ref="A26:A29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D80ED2-7011-409F-8FB3-9C23392C41E4}">
  <dimension ref="A1:O40"/>
  <sheetViews>
    <sheetView topLeftCell="A26" workbookViewId="0">
      <selection activeCell="M31" sqref="M31"/>
    </sheetView>
  </sheetViews>
  <sheetFormatPr defaultRowHeight="15" x14ac:dyDescent="0.25"/>
  <cols>
    <col min="1" max="1" width="7.85546875" style="3" customWidth="1"/>
    <col min="4" max="4" width="10.85546875" bestFit="1" customWidth="1"/>
    <col min="5" max="5" width="12.5703125" customWidth="1"/>
    <col min="6" max="6" width="11.28515625" customWidth="1"/>
    <col min="7" max="7" width="8.85546875" style="3" customWidth="1"/>
    <col min="8" max="9" width="9.42578125" customWidth="1"/>
    <col min="10" max="10" width="10" customWidth="1"/>
    <col min="11" max="11" width="11.140625" customWidth="1"/>
    <col min="12" max="12" width="11.5703125" customWidth="1"/>
    <col min="13" max="13" width="27.28515625" customWidth="1"/>
  </cols>
  <sheetData>
    <row r="1" spans="1:15" x14ac:dyDescent="0.25">
      <c r="A1" s="44" t="s">
        <v>52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</row>
    <row r="2" spans="1:15" x14ac:dyDescent="0.25">
      <c r="A2" s="44" t="s">
        <v>65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</row>
    <row r="3" spans="1:15" x14ac:dyDescent="0.25">
      <c r="A3" s="44" t="s">
        <v>54</v>
      </c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1"/>
      <c r="O3" s="1"/>
    </row>
    <row r="4" spans="1:15" x14ac:dyDescent="0.25">
      <c r="A4" s="44" t="s">
        <v>40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1"/>
      <c r="O4" s="1"/>
    </row>
    <row r="6" spans="1:15" ht="29.65" customHeight="1" x14ac:dyDescent="0.25">
      <c r="A6" s="29" t="s">
        <v>0</v>
      </c>
      <c r="B6" s="29" t="s">
        <v>1</v>
      </c>
      <c r="C6" s="29" t="s">
        <v>2</v>
      </c>
      <c r="D6" s="29" t="s">
        <v>3</v>
      </c>
      <c r="E6" s="29" t="s">
        <v>4</v>
      </c>
      <c r="F6" s="29" t="s">
        <v>5</v>
      </c>
      <c r="G6" s="29"/>
      <c r="H6" s="29" t="s">
        <v>11</v>
      </c>
      <c r="I6" s="29" t="s">
        <v>24</v>
      </c>
      <c r="J6" s="29" t="s">
        <v>6</v>
      </c>
      <c r="K6" s="46" t="s">
        <v>7</v>
      </c>
      <c r="L6" s="46" t="s">
        <v>36</v>
      </c>
      <c r="M6" s="46" t="s">
        <v>8</v>
      </c>
      <c r="N6" s="2"/>
      <c r="O6" s="2"/>
    </row>
    <row r="7" spans="1:15" ht="30" x14ac:dyDescent="0.25">
      <c r="A7" s="29"/>
      <c r="B7" s="29"/>
      <c r="C7" s="29"/>
      <c r="D7" s="29"/>
      <c r="E7" s="29"/>
      <c r="F7" s="7" t="s">
        <v>15</v>
      </c>
      <c r="G7" s="11" t="s">
        <v>16</v>
      </c>
      <c r="H7" s="29"/>
      <c r="I7" s="29"/>
      <c r="J7" s="29"/>
      <c r="K7" s="46"/>
      <c r="L7" s="46"/>
      <c r="M7" s="46"/>
      <c r="N7" s="2"/>
      <c r="O7" s="2"/>
    </row>
    <row r="8" spans="1:15" x14ac:dyDescent="0.25">
      <c r="A8" s="9">
        <v>1</v>
      </c>
      <c r="B8" s="9">
        <v>2</v>
      </c>
      <c r="C8" s="9">
        <v>3</v>
      </c>
      <c r="D8" s="9">
        <v>4</v>
      </c>
      <c r="E8" s="9">
        <v>5</v>
      </c>
      <c r="F8" s="12">
        <v>6</v>
      </c>
      <c r="G8" s="11">
        <v>7</v>
      </c>
      <c r="H8" s="9">
        <v>8</v>
      </c>
      <c r="I8" s="9">
        <v>9</v>
      </c>
      <c r="J8" s="9">
        <v>10</v>
      </c>
      <c r="K8" s="8">
        <v>11</v>
      </c>
      <c r="L8" s="8">
        <v>12</v>
      </c>
      <c r="M8" s="8">
        <v>13</v>
      </c>
      <c r="N8" s="2"/>
      <c r="O8" s="2"/>
    </row>
    <row r="9" spans="1:15" ht="14.25" customHeight="1" x14ac:dyDescent="0.25">
      <c r="A9" s="40" t="s">
        <v>55</v>
      </c>
      <c r="B9" s="28" t="s">
        <v>81</v>
      </c>
      <c r="C9" s="27" t="s">
        <v>9</v>
      </c>
      <c r="D9" s="27" t="s">
        <v>12</v>
      </c>
      <c r="E9" s="28" t="s">
        <v>84</v>
      </c>
      <c r="F9" s="7" t="s">
        <v>17</v>
      </c>
      <c r="G9" s="19">
        <v>10</v>
      </c>
      <c r="H9" s="29">
        <v>20</v>
      </c>
      <c r="I9" s="29">
        <f>0.7*H9</f>
        <v>14</v>
      </c>
      <c r="J9" s="16">
        <v>5.0999999999999996</v>
      </c>
      <c r="K9" s="30">
        <f>(J9*G9)+(J10*G10)+(J11*G11)+(J12*G12)</f>
        <v>72.699999999999989</v>
      </c>
      <c r="L9" s="25">
        <f>K9/100</f>
        <v>0.72699999999999987</v>
      </c>
      <c r="M9" s="26" t="s">
        <v>49</v>
      </c>
    </row>
    <row r="10" spans="1:15" x14ac:dyDescent="0.25">
      <c r="A10" s="27"/>
      <c r="B10" s="28"/>
      <c r="C10" s="27"/>
      <c r="D10" s="27"/>
      <c r="E10" s="28"/>
      <c r="F10" s="5" t="s">
        <v>42</v>
      </c>
      <c r="G10" s="18">
        <v>5</v>
      </c>
      <c r="H10" s="29"/>
      <c r="I10" s="29"/>
      <c r="J10" s="10">
        <v>3.6</v>
      </c>
      <c r="K10" s="30"/>
      <c r="L10" s="25"/>
      <c r="M10" s="26"/>
    </row>
    <row r="11" spans="1:15" x14ac:dyDescent="0.25">
      <c r="A11" s="27"/>
      <c r="B11" s="28"/>
      <c r="C11" s="27"/>
      <c r="D11" s="27"/>
      <c r="E11" s="28"/>
      <c r="F11" s="5" t="s">
        <v>13</v>
      </c>
      <c r="G11" s="18">
        <v>1.5</v>
      </c>
      <c r="H11" s="29"/>
      <c r="I11" s="29"/>
      <c r="J11" s="10">
        <v>2.4</v>
      </c>
      <c r="K11" s="30"/>
      <c r="L11" s="25"/>
      <c r="M11" s="26"/>
    </row>
    <row r="12" spans="1:15" x14ac:dyDescent="0.25">
      <c r="A12" s="27"/>
      <c r="B12" s="28"/>
      <c r="C12" s="27"/>
      <c r="D12" s="27"/>
      <c r="E12" s="28"/>
      <c r="F12" s="5" t="s">
        <v>14</v>
      </c>
      <c r="G12" s="18">
        <v>1</v>
      </c>
      <c r="H12" s="29"/>
      <c r="I12" s="29"/>
      <c r="J12" s="9">
        <v>0.1</v>
      </c>
      <c r="K12" s="30"/>
      <c r="L12" s="25"/>
      <c r="M12" s="26"/>
    </row>
    <row r="13" spans="1:15" ht="14.25" customHeight="1" x14ac:dyDescent="0.25">
      <c r="A13" s="41" t="s">
        <v>56</v>
      </c>
      <c r="B13" s="28" t="s">
        <v>81</v>
      </c>
      <c r="C13" s="27" t="s">
        <v>20</v>
      </c>
      <c r="D13" s="27" t="s">
        <v>21</v>
      </c>
      <c r="E13" s="28" t="s">
        <v>85</v>
      </c>
      <c r="F13" s="7" t="s">
        <v>17</v>
      </c>
      <c r="G13" s="19">
        <v>10</v>
      </c>
      <c r="H13" s="29">
        <v>16</v>
      </c>
      <c r="I13" s="29">
        <f>0.7*H13</f>
        <v>11.2</v>
      </c>
      <c r="J13" s="16">
        <v>5.0999999999999996</v>
      </c>
      <c r="K13" s="30">
        <f>(J13*G13)+(J14*G14)+(J15*G15)+(J16*G16)</f>
        <v>72.699999999999989</v>
      </c>
      <c r="L13" s="25">
        <f>K13/100</f>
        <v>0.72699999999999987</v>
      </c>
      <c r="M13" s="26" t="s">
        <v>58</v>
      </c>
    </row>
    <row r="14" spans="1:15" x14ac:dyDescent="0.25">
      <c r="A14" s="42"/>
      <c r="B14" s="28"/>
      <c r="C14" s="27"/>
      <c r="D14" s="27"/>
      <c r="E14" s="28"/>
      <c r="F14" s="5" t="s">
        <v>42</v>
      </c>
      <c r="G14" s="18">
        <v>5</v>
      </c>
      <c r="H14" s="29"/>
      <c r="I14" s="29"/>
      <c r="J14" s="10">
        <v>3.6</v>
      </c>
      <c r="K14" s="30"/>
      <c r="L14" s="25"/>
      <c r="M14" s="26"/>
    </row>
    <row r="15" spans="1:15" x14ac:dyDescent="0.25">
      <c r="A15" s="42"/>
      <c r="B15" s="28"/>
      <c r="C15" s="27"/>
      <c r="D15" s="27"/>
      <c r="E15" s="28"/>
      <c r="F15" s="5" t="s">
        <v>13</v>
      </c>
      <c r="G15" s="18">
        <v>1.5</v>
      </c>
      <c r="H15" s="29"/>
      <c r="I15" s="29"/>
      <c r="J15" s="10">
        <v>2.4</v>
      </c>
      <c r="K15" s="30"/>
      <c r="L15" s="25"/>
      <c r="M15" s="26"/>
    </row>
    <row r="16" spans="1:15" x14ac:dyDescent="0.25">
      <c r="A16" s="43"/>
      <c r="B16" s="28"/>
      <c r="C16" s="27"/>
      <c r="D16" s="27"/>
      <c r="E16" s="28"/>
      <c r="F16" s="5" t="s">
        <v>14</v>
      </c>
      <c r="G16" s="18">
        <v>1</v>
      </c>
      <c r="H16" s="29"/>
      <c r="I16" s="29"/>
      <c r="J16" s="9">
        <v>0.1</v>
      </c>
      <c r="K16" s="30"/>
      <c r="L16" s="25"/>
      <c r="M16" s="26"/>
    </row>
    <row r="17" spans="1:13" ht="15" customHeight="1" x14ac:dyDescent="0.25">
      <c r="A17" s="45" t="s">
        <v>57</v>
      </c>
      <c r="B17" s="28" t="s">
        <v>81</v>
      </c>
      <c r="C17" s="27" t="s">
        <v>23</v>
      </c>
      <c r="D17" s="27" t="s">
        <v>22</v>
      </c>
      <c r="E17" s="28" t="s">
        <v>10</v>
      </c>
      <c r="F17" s="7" t="s">
        <v>17</v>
      </c>
      <c r="G17" s="19">
        <v>10</v>
      </c>
      <c r="H17" s="29">
        <v>20</v>
      </c>
      <c r="I17" s="29">
        <f>0.7*H17</f>
        <v>14</v>
      </c>
      <c r="J17" s="9">
        <v>5.0999999999999996</v>
      </c>
      <c r="K17" s="30">
        <f>(J17*G17)+(J18*G18)+(J19*G19)+(J20*G20)</f>
        <v>72.699999999999989</v>
      </c>
      <c r="L17" s="25">
        <f>K17/100</f>
        <v>0.72699999999999987</v>
      </c>
      <c r="M17" s="26" t="s">
        <v>59</v>
      </c>
    </row>
    <row r="18" spans="1:13" ht="14.65" customHeight="1" x14ac:dyDescent="0.25">
      <c r="A18" s="27"/>
      <c r="B18" s="28"/>
      <c r="C18" s="27"/>
      <c r="D18" s="27"/>
      <c r="E18" s="28"/>
      <c r="F18" s="5" t="s">
        <v>42</v>
      </c>
      <c r="G18" s="18">
        <v>5</v>
      </c>
      <c r="H18" s="29"/>
      <c r="I18" s="29"/>
      <c r="J18" s="10">
        <v>3.6</v>
      </c>
      <c r="K18" s="30"/>
      <c r="L18" s="25"/>
      <c r="M18" s="26"/>
    </row>
    <row r="19" spans="1:13" x14ac:dyDescent="0.25">
      <c r="A19" s="27"/>
      <c r="B19" s="28"/>
      <c r="C19" s="27"/>
      <c r="D19" s="27"/>
      <c r="E19" s="28"/>
      <c r="F19" s="5" t="s">
        <v>13</v>
      </c>
      <c r="G19" s="18">
        <v>1.5</v>
      </c>
      <c r="H19" s="29"/>
      <c r="I19" s="29"/>
      <c r="J19" s="10">
        <v>2.4</v>
      </c>
      <c r="K19" s="30"/>
      <c r="L19" s="25"/>
      <c r="M19" s="26"/>
    </row>
    <row r="20" spans="1:13" x14ac:dyDescent="0.25">
      <c r="A20" s="27"/>
      <c r="B20" s="28"/>
      <c r="C20" s="27"/>
      <c r="D20" s="27"/>
      <c r="E20" s="28"/>
      <c r="F20" s="5" t="s">
        <v>14</v>
      </c>
      <c r="G20" s="18">
        <v>1</v>
      </c>
      <c r="H20" s="29"/>
      <c r="I20" s="29"/>
      <c r="J20" s="9">
        <v>0.1</v>
      </c>
      <c r="K20" s="30"/>
      <c r="L20" s="25"/>
      <c r="M20" s="26"/>
    </row>
    <row r="21" spans="1:13" x14ac:dyDescent="0.25">
      <c r="A21" s="6">
        <v>8</v>
      </c>
      <c r="B21" s="37" t="s">
        <v>17</v>
      </c>
      <c r="C21" s="38"/>
      <c r="D21" s="38"/>
      <c r="E21" s="38"/>
      <c r="F21" s="38"/>
      <c r="G21" s="38"/>
      <c r="H21" s="38"/>
      <c r="I21" s="38"/>
      <c r="J21" s="38"/>
      <c r="K21" s="38"/>
      <c r="L21" s="38"/>
      <c r="M21" s="39"/>
    </row>
    <row r="22" spans="1:13" ht="14.25" customHeight="1" x14ac:dyDescent="0.25">
      <c r="A22" s="45" t="s">
        <v>41</v>
      </c>
      <c r="B22" s="28" t="s">
        <v>82</v>
      </c>
      <c r="C22" s="27" t="s">
        <v>25</v>
      </c>
      <c r="D22" s="27" t="s">
        <v>26</v>
      </c>
      <c r="E22" s="28" t="s">
        <v>86</v>
      </c>
      <c r="F22" s="7" t="s">
        <v>18</v>
      </c>
      <c r="G22" s="19">
        <v>10</v>
      </c>
      <c r="H22" s="27">
        <v>14</v>
      </c>
      <c r="I22" s="27">
        <f>0.7*H22</f>
        <v>9.7999999999999989</v>
      </c>
      <c r="J22" s="16">
        <v>12.775</v>
      </c>
      <c r="K22" s="30">
        <f>(J22*G22)+(J23*G23)+(J24*G24)+(J25*G25)</f>
        <v>156.35</v>
      </c>
      <c r="L22" s="25">
        <f>K22/100</f>
        <v>1.5634999999999999</v>
      </c>
      <c r="M22" s="26" t="s">
        <v>50</v>
      </c>
    </row>
    <row r="23" spans="1:13" x14ac:dyDescent="0.25">
      <c r="A23" s="27"/>
      <c r="B23" s="28"/>
      <c r="C23" s="27"/>
      <c r="D23" s="27"/>
      <c r="E23" s="28"/>
      <c r="F23" s="5" t="s">
        <v>42</v>
      </c>
      <c r="G23" s="18">
        <v>6</v>
      </c>
      <c r="H23" s="27"/>
      <c r="I23" s="27"/>
      <c r="J23" s="10">
        <v>3.6</v>
      </c>
      <c r="K23" s="30"/>
      <c r="L23" s="25"/>
      <c r="M23" s="26"/>
    </row>
    <row r="24" spans="1:13" x14ac:dyDescent="0.25">
      <c r="A24" s="27"/>
      <c r="B24" s="28"/>
      <c r="C24" s="27"/>
      <c r="D24" s="27"/>
      <c r="E24" s="28"/>
      <c r="F24" s="5" t="s">
        <v>13</v>
      </c>
      <c r="G24" s="18">
        <v>3</v>
      </c>
      <c r="H24" s="27"/>
      <c r="I24" s="27"/>
      <c r="J24" s="10">
        <v>2.2999999999999998</v>
      </c>
      <c r="K24" s="30"/>
      <c r="L24" s="25"/>
      <c r="M24" s="26"/>
    </row>
    <row r="25" spans="1:13" x14ac:dyDescent="0.25">
      <c r="A25" s="27"/>
      <c r="B25" s="28"/>
      <c r="C25" s="27"/>
      <c r="D25" s="27"/>
      <c r="E25" s="28"/>
      <c r="F25" s="5" t="s">
        <v>14</v>
      </c>
      <c r="G25" s="18">
        <v>1</v>
      </c>
      <c r="H25" s="27"/>
      <c r="I25" s="27"/>
      <c r="J25" s="10">
        <v>0.1</v>
      </c>
      <c r="K25" s="30"/>
      <c r="L25" s="25"/>
      <c r="M25" s="26"/>
    </row>
    <row r="26" spans="1:13" ht="14.25" customHeight="1" x14ac:dyDescent="0.25">
      <c r="A26" s="45" t="s">
        <v>60</v>
      </c>
      <c r="B26" s="28" t="s">
        <v>82</v>
      </c>
      <c r="C26" s="27" t="s">
        <v>39</v>
      </c>
      <c r="D26" s="27" t="s">
        <v>38</v>
      </c>
      <c r="E26" s="28" t="s">
        <v>83</v>
      </c>
      <c r="F26" s="7" t="s">
        <v>18</v>
      </c>
      <c r="G26" s="19">
        <v>10</v>
      </c>
      <c r="H26" s="27">
        <v>30</v>
      </c>
      <c r="I26" s="27">
        <f>0.7*H26</f>
        <v>21</v>
      </c>
      <c r="J26" s="9">
        <v>12.775</v>
      </c>
      <c r="K26" s="30">
        <f>(J26*G26)+(J27*G27)+(J28*G28)+(J29*G29)</f>
        <v>171.85</v>
      </c>
      <c r="L26" s="25">
        <f>K26/100</f>
        <v>1.7184999999999999</v>
      </c>
      <c r="M26" s="26" t="s">
        <v>51</v>
      </c>
    </row>
    <row r="27" spans="1:13" x14ac:dyDescent="0.25">
      <c r="A27" s="27"/>
      <c r="B27" s="28"/>
      <c r="C27" s="27"/>
      <c r="D27" s="27"/>
      <c r="E27" s="28"/>
      <c r="F27" s="5" t="s">
        <v>42</v>
      </c>
      <c r="G27" s="18">
        <v>10</v>
      </c>
      <c r="H27" s="27"/>
      <c r="I27" s="27"/>
      <c r="J27" s="10">
        <v>3.6</v>
      </c>
      <c r="K27" s="30"/>
      <c r="L27" s="25"/>
      <c r="M27" s="26"/>
    </row>
    <row r="28" spans="1:13" x14ac:dyDescent="0.25">
      <c r="A28" s="27"/>
      <c r="B28" s="28"/>
      <c r="C28" s="27"/>
      <c r="D28" s="27"/>
      <c r="E28" s="28"/>
      <c r="F28" s="5" t="s">
        <v>13</v>
      </c>
      <c r="G28" s="18">
        <v>4</v>
      </c>
      <c r="H28" s="27"/>
      <c r="I28" s="27"/>
      <c r="J28" s="10">
        <v>2</v>
      </c>
      <c r="K28" s="30"/>
      <c r="L28" s="25"/>
      <c r="M28" s="26"/>
    </row>
    <row r="29" spans="1:13" x14ac:dyDescent="0.25">
      <c r="A29" s="27"/>
      <c r="B29" s="28"/>
      <c r="C29" s="27"/>
      <c r="D29" s="27"/>
      <c r="E29" s="28"/>
      <c r="F29" s="5" t="s">
        <v>14</v>
      </c>
      <c r="G29" s="18">
        <v>1</v>
      </c>
      <c r="H29" s="27"/>
      <c r="I29" s="27"/>
      <c r="J29" s="10">
        <v>0.1</v>
      </c>
      <c r="K29" s="30"/>
      <c r="L29" s="25"/>
      <c r="M29" s="26"/>
    </row>
    <row r="30" spans="1:13" x14ac:dyDescent="0.25">
      <c r="A30" s="6">
        <v>16</v>
      </c>
      <c r="B30" s="37" t="s">
        <v>18</v>
      </c>
      <c r="C30" s="38"/>
      <c r="D30" s="38"/>
      <c r="E30" s="38"/>
      <c r="F30" s="38"/>
      <c r="G30" s="38"/>
      <c r="H30" s="38"/>
      <c r="I30" s="38"/>
      <c r="J30" s="38"/>
      <c r="K30" s="38"/>
      <c r="L30" s="38"/>
      <c r="M30" s="39"/>
    </row>
    <row r="31" spans="1:13" ht="60.4" customHeight="1" x14ac:dyDescent="0.25">
      <c r="A31" s="31" t="s">
        <v>19</v>
      </c>
      <c r="B31" s="32"/>
      <c r="C31" s="32"/>
      <c r="D31" s="32"/>
      <c r="E31" s="32"/>
      <c r="F31" s="32"/>
      <c r="G31" s="33"/>
      <c r="H31" s="13">
        <f>SUM(H9:H29)</f>
        <v>100</v>
      </c>
      <c r="I31" s="13">
        <f>SUM(I9:I29)</f>
        <v>70</v>
      </c>
      <c r="J31" s="22">
        <f>SUM(J9:J29)</f>
        <v>70.849999999999994</v>
      </c>
      <c r="K31" s="14">
        <f>SUM(K9:K29)</f>
        <v>546.29999999999995</v>
      </c>
      <c r="L31" s="15">
        <f>SUM(L9:L29)</f>
        <v>5.4629999999999992</v>
      </c>
      <c r="M31" s="20" t="s">
        <v>87</v>
      </c>
    </row>
    <row r="32" spans="1:13" x14ac:dyDescent="0.25">
      <c r="A32" s="34" t="s">
        <v>37</v>
      </c>
      <c r="B32" s="35"/>
      <c r="C32" s="35"/>
      <c r="D32" s="35"/>
      <c r="E32" s="35"/>
      <c r="F32" s="35"/>
      <c r="G32" s="35"/>
      <c r="H32" s="35"/>
      <c r="I32" s="35"/>
      <c r="J32" s="47"/>
      <c r="K32" s="36"/>
      <c r="L32" s="21" t="s">
        <v>32</v>
      </c>
      <c r="M32" s="21" t="s">
        <v>48</v>
      </c>
    </row>
    <row r="33" spans="10:12" x14ac:dyDescent="0.25">
      <c r="J33" s="48"/>
    </row>
    <row r="34" spans="10:12" x14ac:dyDescent="0.25">
      <c r="J34" t="s">
        <v>27</v>
      </c>
    </row>
    <row r="35" spans="10:12" x14ac:dyDescent="0.25">
      <c r="J35" s="11" t="s">
        <v>28</v>
      </c>
      <c r="K35" s="11" t="s">
        <v>29</v>
      </c>
      <c r="L35" s="11" t="s">
        <v>30</v>
      </c>
    </row>
    <row r="36" spans="10:12" x14ac:dyDescent="0.25">
      <c r="J36" s="4" t="s">
        <v>43</v>
      </c>
      <c r="K36" s="11" t="s">
        <v>31</v>
      </c>
      <c r="L36" s="11">
        <v>4</v>
      </c>
    </row>
    <row r="37" spans="10:12" x14ac:dyDescent="0.25">
      <c r="J37" s="4" t="s">
        <v>44</v>
      </c>
      <c r="K37" s="11" t="s">
        <v>32</v>
      </c>
      <c r="L37" s="11">
        <v>3</v>
      </c>
    </row>
    <row r="38" spans="10:12" x14ac:dyDescent="0.25">
      <c r="J38" s="4" t="s">
        <v>45</v>
      </c>
      <c r="K38" s="11" t="s">
        <v>33</v>
      </c>
      <c r="L38" s="11">
        <v>2</v>
      </c>
    </row>
    <row r="39" spans="10:12" x14ac:dyDescent="0.25">
      <c r="J39" s="4" t="s">
        <v>46</v>
      </c>
      <c r="K39" s="11" t="s">
        <v>34</v>
      </c>
      <c r="L39" s="11">
        <v>1</v>
      </c>
    </row>
    <row r="40" spans="10:12" x14ac:dyDescent="0.25">
      <c r="J40" s="4" t="s">
        <v>47</v>
      </c>
      <c r="K40" s="11" t="s">
        <v>35</v>
      </c>
      <c r="L40" s="11">
        <v>0</v>
      </c>
    </row>
  </sheetData>
  <mergeCells count="70">
    <mergeCell ref="L6:L7"/>
    <mergeCell ref="H9:H12"/>
    <mergeCell ref="M6:M7"/>
    <mergeCell ref="A1:M1"/>
    <mergeCell ref="A2:M2"/>
    <mergeCell ref="A3:M3"/>
    <mergeCell ref="A4:M4"/>
    <mergeCell ref="A6:A7"/>
    <mergeCell ref="B6:B7"/>
    <mergeCell ref="C6:C7"/>
    <mergeCell ref="D6:D7"/>
    <mergeCell ref="E6:E7"/>
    <mergeCell ref="F6:G6"/>
    <mergeCell ref="H6:H7"/>
    <mergeCell ref="I6:I7"/>
    <mergeCell ref="J6:J7"/>
    <mergeCell ref="K6:K7"/>
    <mergeCell ref="A17:A20"/>
    <mergeCell ref="I9:I12"/>
    <mergeCell ref="K9:K12"/>
    <mergeCell ref="L9:L12"/>
    <mergeCell ref="M9:M12"/>
    <mergeCell ref="A13:A16"/>
    <mergeCell ref="B13:B16"/>
    <mergeCell ref="C13:C16"/>
    <mergeCell ref="D13:D16"/>
    <mergeCell ref="E13:E16"/>
    <mergeCell ref="H13:H16"/>
    <mergeCell ref="A9:A12"/>
    <mergeCell ref="B9:B12"/>
    <mergeCell ref="C9:C12"/>
    <mergeCell ref="D9:D12"/>
    <mergeCell ref="E9:E12"/>
    <mergeCell ref="I13:I16"/>
    <mergeCell ref="K13:K16"/>
    <mergeCell ref="L13:L16"/>
    <mergeCell ref="M13:M16"/>
    <mergeCell ref="B17:B20"/>
    <mergeCell ref="C17:C20"/>
    <mergeCell ref="D17:D20"/>
    <mergeCell ref="E17:E20"/>
    <mergeCell ref="B21:M21"/>
    <mergeCell ref="A22:A25"/>
    <mergeCell ref="B22:B25"/>
    <mergeCell ref="C22:C25"/>
    <mergeCell ref="D22:D25"/>
    <mergeCell ref="E22:E25"/>
    <mergeCell ref="H17:H20"/>
    <mergeCell ref="I17:I20"/>
    <mergeCell ref="K17:K20"/>
    <mergeCell ref="L17:L20"/>
    <mergeCell ref="M17:M20"/>
    <mergeCell ref="L26:L29"/>
    <mergeCell ref="M26:M29"/>
    <mergeCell ref="B30:M30"/>
    <mergeCell ref="H22:H25"/>
    <mergeCell ref="I22:I25"/>
    <mergeCell ref="K22:K25"/>
    <mergeCell ref="L22:L25"/>
    <mergeCell ref="M22:M25"/>
    <mergeCell ref="B26:B29"/>
    <mergeCell ref="C26:C29"/>
    <mergeCell ref="D26:D29"/>
    <mergeCell ref="E26:E29"/>
    <mergeCell ref="A31:G31"/>
    <mergeCell ref="A32:K32"/>
    <mergeCell ref="H26:H29"/>
    <mergeCell ref="I26:I29"/>
    <mergeCell ref="K26:K29"/>
    <mergeCell ref="A26:A29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52A322-251F-4FD5-815F-2E230EF16415}">
  <dimension ref="A1:O40"/>
  <sheetViews>
    <sheetView topLeftCell="A19" workbookViewId="0">
      <selection activeCell="M31" sqref="M31"/>
    </sheetView>
  </sheetViews>
  <sheetFormatPr defaultRowHeight="15" x14ac:dyDescent="0.25"/>
  <cols>
    <col min="1" max="1" width="7.85546875" style="3" customWidth="1"/>
    <col min="4" max="4" width="10.85546875" bestFit="1" customWidth="1"/>
    <col min="5" max="5" width="11.85546875" customWidth="1"/>
    <col min="6" max="6" width="11.28515625" customWidth="1"/>
    <col min="7" max="7" width="8.85546875" style="3" customWidth="1"/>
    <col min="8" max="9" width="9.42578125" customWidth="1"/>
    <col min="10" max="10" width="13" customWidth="1"/>
    <col min="11" max="11" width="11.140625" customWidth="1"/>
    <col min="12" max="12" width="11.5703125" customWidth="1"/>
    <col min="13" max="13" width="27.28515625" customWidth="1"/>
  </cols>
  <sheetData>
    <row r="1" spans="1:15" x14ac:dyDescent="0.25">
      <c r="A1" s="44" t="s">
        <v>52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</row>
    <row r="2" spans="1:15" x14ac:dyDescent="0.25">
      <c r="A2" s="44" t="s">
        <v>66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</row>
    <row r="3" spans="1:15" x14ac:dyDescent="0.25">
      <c r="A3" s="44" t="s">
        <v>54</v>
      </c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1"/>
      <c r="O3" s="1"/>
    </row>
    <row r="4" spans="1:15" x14ac:dyDescent="0.25">
      <c r="A4" s="44" t="s">
        <v>40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1"/>
      <c r="O4" s="1"/>
    </row>
    <row r="6" spans="1:15" ht="29.65" customHeight="1" x14ac:dyDescent="0.25">
      <c r="A6" s="29" t="s">
        <v>0</v>
      </c>
      <c r="B6" s="29" t="s">
        <v>1</v>
      </c>
      <c r="C6" s="29" t="s">
        <v>2</v>
      </c>
      <c r="D6" s="29" t="s">
        <v>3</v>
      </c>
      <c r="E6" s="29" t="s">
        <v>4</v>
      </c>
      <c r="F6" s="29" t="s">
        <v>5</v>
      </c>
      <c r="G6" s="29"/>
      <c r="H6" s="29" t="s">
        <v>11</v>
      </c>
      <c r="I6" s="29" t="s">
        <v>24</v>
      </c>
      <c r="J6" s="29" t="s">
        <v>6</v>
      </c>
      <c r="K6" s="46" t="s">
        <v>7</v>
      </c>
      <c r="L6" s="46" t="s">
        <v>36</v>
      </c>
      <c r="M6" s="46" t="s">
        <v>8</v>
      </c>
      <c r="N6" s="2"/>
      <c r="O6" s="2"/>
    </row>
    <row r="7" spans="1:15" ht="30" x14ac:dyDescent="0.25">
      <c r="A7" s="29"/>
      <c r="B7" s="29"/>
      <c r="C7" s="29"/>
      <c r="D7" s="29"/>
      <c r="E7" s="29"/>
      <c r="F7" s="7" t="s">
        <v>15</v>
      </c>
      <c r="G7" s="11" t="s">
        <v>16</v>
      </c>
      <c r="H7" s="29"/>
      <c r="I7" s="29"/>
      <c r="J7" s="29"/>
      <c r="K7" s="46"/>
      <c r="L7" s="46"/>
      <c r="M7" s="46"/>
      <c r="N7" s="2"/>
      <c r="O7" s="2"/>
    </row>
    <row r="8" spans="1:15" x14ac:dyDescent="0.25">
      <c r="A8" s="9">
        <v>1</v>
      </c>
      <c r="B8" s="9">
        <v>2</v>
      </c>
      <c r="C8" s="9">
        <v>3</v>
      </c>
      <c r="D8" s="9">
        <v>4</v>
      </c>
      <c r="E8" s="9">
        <v>5</v>
      </c>
      <c r="F8" s="12">
        <v>6</v>
      </c>
      <c r="G8" s="11">
        <v>7</v>
      </c>
      <c r="H8" s="9">
        <v>8</v>
      </c>
      <c r="I8" s="9">
        <v>9</v>
      </c>
      <c r="J8" s="9">
        <v>10</v>
      </c>
      <c r="K8" s="8">
        <v>11</v>
      </c>
      <c r="L8" s="8">
        <v>12</v>
      </c>
      <c r="M8" s="8">
        <v>13</v>
      </c>
      <c r="N8" s="2"/>
      <c r="O8" s="2"/>
    </row>
    <row r="9" spans="1:15" ht="14.25" customHeight="1" x14ac:dyDescent="0.25">
      <c r="A9" s="40" t="s">
        <v>55</v>
      </c>
      <c r="B9" s="28" t="s">
        <v>81</v>
      </c>
      <c r="C9" s="27" t="s">
        <v>9</v>
      </c>
      <c r="D9" s="27" t="s">
        <v>12</v>
      </c>
      <c r="E9" s="28" t="s">
        <v>84</v>
      </c>
      <c r="F9" s="7" t="s">
        <v>17</v>
      </c>
      <c r="G9" s="19">
        <v>10</v>
      </c>
      <c r="H9" s="29">
        <v>20</v>
      </c>
      <c r="I9" s="29">
        <f>0.7*H9</f>
        <v>14</v>
      </c>
      <c r="J9" s="16">
        <v>8.5</v>
      </c>
      <c r="K9" s="30">
        <f>(J9*G9)+(J10*G10)+(J11*G11)+(J12*G12)</f>
        <v>107.6</v>
      </c>
      <c r="L9" s="25">
        <f>K9/100</f>
        <v>1.0759999999999998</v>
      </c>
      <c r="M9" s="26" t="s">
        <v>49</v>
      </c>
    </row>
    <row r="10" spans="1:15" x14ac:dyDescent="0.25">
      <c r="A10" s="27"/>
      <c r="B10" s="28"/>
      <c r="C10" s="27"/>
      <c r="D10" s="27"/>
      <c r="E10" s="28"/>
      <c r="F10" s="5" t="s">
        <v>42</v>
      </c>
      <c r="G10" s="18">
        <v>5</v>
      </c>
      <c r="H10" s="29"/>
      <c r="I10" s="29"/>
      <c r="J10" s="10">
        <v>3.6</v>
      </c>
      <c r="K10" s="30"/>
      <c r="L10" s="25"/>
      <c r="M10" s="26"/>
    </row>
    <row r="11" spans="1:15" x14ac:dyDescent="0.25">
      <c r="A11" s="27"/>
      <c r="B11" s="28"/>
      <c r="C11" s="27"/>
      <c r="D11" s="27"/>
      <c r="E11" s="28"/>
      <c r="F11" s="5" t="s">
        <v>13</v>
      </c>
      <c r="G11" s="18">
        <v>1.5</v>
      </c>
      <c r="H11" s="29"/>
      <c r="I11" s="29"/>
      <c r="J11" s="10">
        <v>3</v>
      </c>
      <c r="K11" s="30"/>
      <c r="L11" s="25"/>
      <c r="M11" s="26"/>
    </row>
    <row r="12" spans="1:15" x14ac:dyDescent="0.25">
      <c r="A12" s="27"/>
      <c r="B12" s="28"/>
      <c r="C12" s="27"/>
      <c r="D12" s="27"/>
      <c r="E12" s="28"/>
      <c r="F12" s="5" t="s">
        <v>14</v>
      </c>
      <c r="G12" s="18">
        <v>1</v>
      </c>
      <c r="H12" s="29"/>
      <c r="I12" s="29"/>
      <c r="J12" s="9">
        <v>0.1</v>
      </c>
      <c r="K12" s="30"/>
      <c r="L12" s="25"/>
      <c r="M12" s="26"/>
    </row>
    <row r="13" spans="1:15" ht="14.25" customHeight="1" x14ac:dyDescent="0.25">
      <c r="A13" s="41" t="s">
        <v>56</v>
      </c>
      <c r="B13" s="28" t="s">
        <v>81</v>
      </c>
      <c r="C13" s="27" t="s">
        <v>20</v>
      </c>
      <c r="D13" s="27" t="s">
        <v>21</v>
      </c>
      <c r="E13" s="28" t="s">
        <v>85</v>
      </c>
      <c r="F13" s="7" t="s">
        <v>17</v>
      </c>
      <c r="G13" s="19">
        <v>10</v>
      </c>
      <c r="H13" s="29">
        <v>16</v>
      </c>
      <c r="I13" s="29">
        <f>0.7*H13</f>
        <v>11.2</v>
      </c>
      <c r="J13" s="16">
        <v>8.5</v>
      </c>
      <c r="K13" s="30">
        <f>(J13*G13)+(J14*G14)+(J15*G15)+(J16*G16)</f>
        <v>107.6</v>
      </c>
      <c r="L13" s="25">
        <f>K13/100</f>
        <v>1.0759999999999998</v>
      </c>
      <c r="M13" s="26" t="s">
        <v>58</v>
      </c>
    </row>
    <row r="14" spans="1:15" x14ac:dyDescent="0.25">
      <c r="A14" s="42"/>
      <c r="B14" s="28"/>
      <c r="C14" s="27"/>
      <c r="D14" s="27"/>
      <c r="E14" s="28"/>
      <c r="F14" s="5" t="s">
        <v>42</v>
      </c>
      <c r="G14" s="18">
        <v>5</v>
      </c>
      <c r="H14" s="29"/>
      <c r="I14" s="29"/>
      <c r="J14" s="10">
        <v>3.6</v>
      </c>
      <c r="K14" s="30"/>
      <c r="L14" s="25"/>
      <c r="M14" s="26"/>
    </row>
    <row r="15" spans="1:15" x14ac:dyDescent="0.25">
      <c r="A15" s="42"/>
      <c r="B15" s="28"/>
      <c r="C15" s="27"/>
      <c r="D15" s="27"/>
      <c r="E15" s="28"/>
      <c r="F15" s="5" t="s">
        <v>13</v>
      </c>
      <c r="G15" s="18">
        <v>1.5</v>
      </c>
      <c r="H15" s="29"/>
      <c r="I15" s="29"/>
      <c r="J15" s="10">
        <v>3</v>
      </c>
      <c r="K15" s="30"/>
      <c r="L15" s="25"/>
      <c r="M15" s="26"/>
    </row>
    <row r="16" spans="1:15" x14ac:dyDescent="0.25">
      <c r="A16" s="43"/>
      <c r="B16" s="28"/>
      <c r="C16" s="27"/>
      <c r="D16" s="27"/>
      <c r="E16" s="28"/>
      <c r="F16" s="5" t="s">
        <v>14</v>
      </c>
      <c r="G16" s="18">
        <v>1</v>
      </c>
      <c r="H16" s="29"/>
      <c r="I16" s="29"/>
      <c r="J16" s="9">
        <v>0.1</v>
      </c>
      <c r="K16" s="30"/>
      <c r="L16" s="25"/>
      <c r="M16" s="26"/>
    </row>
    <row r="17" spans="1:13" ht="15" customHeight="1" x14ac:dyDescent="0.25">
      <c r="A17" s="45" t="s">
        <v>57</v>
      </c>
      <c r="B17" s="28" t="s">
        <v>81</v>
      </c>
      <c r="C17" s="27" t="s">
        <v>23</v>
      </c>
      <c r="D17" s="27" t="s">
        <v>22</v>
      </c>
      <c r="E17" s="28" t="s">
        <v>10</v>
      </c>
      <c r="F17" s="7" t="s">
        <v>17</v>
      </c>
      <c r="G17" s="19">
        <v>10</v>
      </c>
      <c r="H17" s="29">
        <v>20</v>
      </c>
      <c r="I17" s="29">
        <f>0.7*H17</f>
        <v>14</v>
      </c>
      <c r="J17" s="9">
        <v>8.5</v>
      </c>
      <c r="K17" s="30">
        <f>(J17*G17)+(J18*G18)+(J19*G19)+(J20*G20)</f>
        <v>107.6</v>
      </c>
      <c r="L17" s="25">
        <f>K17/100</f>
        <v>1.0759999999999998</v>
      </c>
      <c r="M17" s="26" t="s">
        <v>59</v>
      </c>
    </row>
    <row r="18" spans="1:13" ht="14.65" customHeight="1" x14ac:dyDescent="0.25">
      <c r="A18" s="27"/>
      <c r="B18" s="28"/>
      <c r="C18" s="27"/>
      <c r="D18" s="27"/>
      <c r="E18" s="28"/>
      <c r="F18" s="5" t="s">
        <v>42</v>
      </c>
      <c r="G18" s="18">
        <v>5</v>
      </c>
      <c r="H18" s="29"/>
      <c r="I18" s="29"/>
      <c r="J18" s="10">
        <v>3.6</v>
      </c>
      <c r="K18" s="30"/>
      <c r="L18" s="25"/>
      <c r="M18" s="26"/>
    </row>
    <row r="19" spans="1:13" x14ac:dyDescent="0.25">
      <c r="A19" s="27"/>
      <c r="B19" s="28"/>
      <c r="C19" s="27"/>
      <c r="D19" s="27"/>
      <c r="E19" s="28"/>
      <c r="F19" s="5" t="s">
        <v>13</v>
      </c>
      <c r="G19" s="18">
        <v>1.5</v>
      </c>
      <c r="H19" s="29"/>
      <c r="I19" s="29"/>
      <c r="J19" s="10">
        <v>3</v>
      </c>
      <c r="K19" s="30"/>
      <c r="L19" s="25"/>
      <c r="M19" s="26"/>
    </row>
    <row r="20" spans="1:13" x14ac:dyDescent="0.25">
      <c r="A20" s="27"/>
      <c r="B20" s="28"/>
      <c r="C20" s="27"/>
      <c r="D20" s="27"/>
      <c r="E20" s="28"/>
      <c r="F20" s="5" t="s">
        <v>14</v>
      </c>
      <c r="G20" s="18">
        <v>1</v>
      </c>
      <c r="H20" s="29"/>
      <c r="I20" s="29"/>
      <c r="J20" s="9">
        <v>0.1</v>
      </c>
      <c r="K20" s="30"/>
      <c r="L20" s="25"/>
      <c r="M20" s="26"/>
    </row>
    <row r="21" spans="1:13" x14ac:dyDescent="0.25">
      <c r="A21" s="6">
        <v>8</v>
      </c>
      <c r="B21" s="37" t="s">
        <v>17</v>
      </c>
      <c r="C21" s="38"/>
      <c r="D21" s="38"/>
      <c r="E21" s="38"/>
      <c r="F21" s="38"/>
      <c r="G21" s="38"/>
      <c r="H21" s="38"/>
      <c r="I21" s="38"/>
      <c r="J21" s="38"/>
      <c r="K21" s="38"/>
      <c r="L21" s="38"/>
      <c r="M21" s="39"/>
    </row>
    <row r="22" spans="1:13" ht="14.25" customHeight="1" x14ac:dyDescent="0.25">
      <c r="A22" s="45" t="s">
        <v>41</v>
      </c>
      <c r="B22" s="28" t="s">
        <v>82</v>
      </c>
      <c r="C22" s="27" t="s">
        <v>25</v>
      </c>
      <c r="D22" s="27" t="s">
        <v>26</v>
      </c>
      <c r="E22" s="28" t="s">
        <v>86</v>
      </c>
      <c r="F22" s="7" t="s">
        <v>18</v>
      </c>
      <c r="G22" s="19">
        <v>10</v>
      </c>
      <c r="H22" s="27">
        <v>14</v>
      </c>
      <c r="I22" s="27">
        <f>0.7*H22</f>
        <v>9.7999999999999989</v>
      </c>
      <c r="J22" s="16">
        <v>15.4</v>
      </c>
      <c r="K22" s="30">
        <f>(J22*G22)+(J23*G23)+(J24*G24)+(J25*G25)</f>
        <v>184.7</v>
      </c>
      <c r="L22" s="25">
        <f>K22/100</f>
        <v>1.847</v>
      </c>
      <c r="M22" s="26" t="s">
        <v>50</v>
      </c>
    </row>
    <row r="23" spans="1:13" x14ac:dyDescent="0.25">
      <c r="A23" s="27"/>
      <c r="B23" s="28"/>
      <c r="C23" s="27"/>
      <c r="D23" s="27"/>
      <c r="E23" s="28"/>
      <c r="F23" s="5" t="s">
        <v>42</v>
      </c>
      <c r="G23" s="18">
        <v>6</v>
      </c>
      <c r="H23" s="27"/>
      <c r="I23" s="27"/>
      <c r="J23" s="10">
        <v>3.6</v>
      </c>
      <c r="K23" s="30"/>
      <c r="L23" s="25"/>
      <c r="M23" s="26"/>
    </row>
    <row r="24" spans="1:13" x14ac:dyDescent="0.25">
      <c r="A24" s="27"/>
      <c r="B24" s="28"/>
      <c r="C24" s="27"/>
      <c r="D24" s="27"/>
      <c r="E24" s="28"/>
      <c r="F24" s="5" t="s">
        <v>13</v>
      </c>
      <c r="G24" s="18">
        <v>3</v>
      </c>
      <c r="H24" s="27"/>
      <c r="I24" s="27"/>
      <c r="J24" s="10">
        <v>3</v>
      </c>
      <c r="K24" s="30"/>
      <c r="L24" s="25"/>
      <c r="M24" s="26"/>
    </row>
    <row r="25" spans="1:13" x14ac:dyDescent="0.25">
      <c r="A25" s="27"/>
      <c r="B25" s="28"/>
      <c r="C25" s="27"/>
      <c r="D25" s="27"/>
      <c r="E25" s="28"/>
      <c r="F25" s="5" t="s">
        <v>14</v>
      </c>
      <c r="G25" s="18">
        <v>1</v>
      </c>
      <c r="H25" s="27"/>
      <c r="I25" s="27"/>
      <c r="J25" s="10">
        <v>0.1</v>
      </c>
      <c r="K25" s="30"/>
      <c r="L25" s="25"/>
      <c r="M25" s="26"/>
    </row>
    <row r="26" spans="1:13" ht="14.25" customHeight="1" x14ac:dyDescent="0.25">
      <c r="A26" s="45" t="s">
        <v>60</v>
      </c>
      <c r="B26" s="28" t="s">
        <v>82</v>
      </c>
      <c r="C26" s="27" t="s">
        <v>39</v>
      </c>
      <c r="D26" s="27" t="s">
        <v>38</v>
      </c>
      <c r="E26" s="28" t="s">
        <v>83</v>
      </c>
      <c r="F26" s="7" t="s">
        <v>18</v>
      </c>
      <c r="G26" s="19">
        <v>10</v>
      </c>
      <c r="H26" s="27">
        <v>30</v>
      </c>
      <c r="I26" s="27">
        <f>0.7*H26</f>
        <v>21</v>
      </c>
      <c r="J26" s="9">
        <v>15.4</v>
      </c>
      <c r="K26" s="30">
        <f>(J26*G26)+(J27*G27)+(J28*G28)+(J29*G29)</f>
        <v>200.1</v>
      </c>
      <c r="L26" s="25">
        <f>K26/100</f>
        <v>2.0009999999999999</v>
      </c>
      <c r="M26" s="26" t="s">
        <v>51</v>
      </c>
    </row>
    <row r="27" spans="1:13" x14ac:dyDescent="0.25">
      <c r="A27" s="27"/>
      <c r="B27" s="28"/>
      <c r="C27" s="27"/>
      <c r="D27" s="27"/>
      <c r="E27" s="28"/>
      <c r="F27" s="5" t="s">
        <v>42</v>
      </c>
      <c r="G27" s="18">
        <v>10</v>
      </c>
      <c r="H27" s="27"/>
      <c r="I27" s="27"/>
      <c r="J27" s="10">
        <v>3.6</v>
      </c>
      <c r="K27" s="30"/>
      <c r="L27" s="25"/>
      <c r="M27" s="26"/>
    </row>
    <row r="28" spans="1:13" x14ac:dyDescent="0.25">
      <c r="A28" s="27"/>
      <c r="B28" s="28"/>
      <c r="C28" s="27"/>
      <c r="D28" s="27"/>
      <c r="E28" s="28"/>
      <c r="F28" s="5" t="s">
        <v>13</v>
      </c>
      <c r="G28" s="18">
        <v>4</v>
      </c>
      <c r="H28" s="27"/>
      <c r="I28" s="27"/>
      <c r="J28" s="10">
        <v>2.5</v>
      </c>
      <c r="K28" s="30"/>
      <c r="L28" s="25"/>
      <c r="M28" s="26"/>
    </row>
    <row r="29" spans="1:13" x14ac:dyDescent="0.25">
      <c r="A29" s="27"/>
      <c r="B29" s="28"/>
      <c r="C29" s="27"/>
      <c r="D29" s="27"/>
      <c r="E29" s="28"/>
      <c r="F29" s="5" t="s">
        <v>14</v>
      </c>
      <c r="G29" s="18">
        <v>1</v>
      </c>
      <c r="H29" s="27"/>
      <c r="I29" s="27"/>
      <c r="J29" s="10">
        <v>0.1</v>
      </c>
      <c r="K29" s="30"/>
      <c r="L29" s="25"/>
      <c r="M29" s="26"/>
    </row>
    <row r="30" spans="1:13" x14ac:dyDescent="0.25">
      <c r="A30" s="6">
        <v>16</v>
      </c>
      <c r="B30" s="37" t="s">
        <v>18</v>
      </c>
      <c r="C30" s="38"/>
      <c r="D30" s="38"/>
      <c r="E30" s="38"/>
      <c r="F30" s="38"/>
      <c r="G30" s="38"/>
      <c r="H30" s="38"/>
      <c r="I30" s="38"/>
      <c r="J30" s="38"/>
      <c r="K30" s="38"/>
      <c r="L30" s="38"/>
      <c r="M30" s="39"/>
    </row>
    <row r="31" spans="1:13" ht="60.4" customHeight="1" x14ac:dyDescent="0.25">
      <c r="A31" s="31" t="s">
        <v>19</v>
      </c>
      <c r="B31" s="32"/>
      <c r="C31" s="32"/>
      <c r="D31" s="32"/>
      <c r="E31" s="32"/>
      <c r="F31" s="32"/>
      <c r="G31" s="33"/>
      <c r="H31" s="13">
        <f>SUM(H9:H29)</f>
        <v>100</v>
      </c>
      <c r="I31" s="13">
        <f>SUM(I9:I29)</f>
        <v>70</v>
      </c>
      <c r="J31" s="22">
        <f>SUM(J9:J29)</f>
        <v>89.3</v>
      </c>
      <c r="K31" s="14">
        <f>SUM(K9:K29)</f>
        <v>707.59999999999991</v>
      </c>
      <c r="L31" s="15">
        <f>SUM(L9:L29)</f>
        <v>7.0759999999999987</v>
      </c>
      <c r="M31" s="20" t="s">
        <v>87</v>
      </c>
    </row>
    <row r="32" spans="1:13" x14ac:dyDescent="0.25">
      <c r="A32" s="34" t="s">
        <v>37</v>
      </c>
      <c r="B32" s="35"/>
      <c r="C32" s="35"/>
      <c r="D32" s="35"/>
      <c r="E32" s="35"/>
      <c r="F32" s="35"/>
      <c r="G32" s="35"/>
      <c r="H32" s="35"/>
      <c r="I32" s="35"/>
      <c r="J32" s="47"/>
      <c r="K32" s="36"/>
      <c r="L32" s="21" t="s">
        <v>31</v>
      </c>
      <c r="M32" s="21" t="s">
        <v>48</v>
      </c>
    </row>
    <row r="33" spans="10:12" x14ac:dyDescent="0.25">
      <c r="J33" s="48"/>
    </row>
    <row r="34" spans="10:12" x14ac:dyDescent="0.25">
      <c r="J34" t="s">
        <v>27</v>
      </c>
    </row>
    <row r="35" spans="10:12" x14ac:dyDescent="0.25">
      <c r="J35" s="11" t="s">
        <v>28</v>
      </c>
      <c r="K35" s="11" t="s">
        <v>29</v>
      </c>
      <c r="L35" s="11" t="s">
        <v>30</v>
      </c>
    </row>
    <row r="36" spans="10:12" x14ac:dyDescent="0.25">
      <c r="J36" s="4" t="s">
        <v>43</v>
      </c>
      <c r="K36" s="11" t="s">
        <v>31</v>
      </c>
      <c r="L36" s="11">
        <v>4</v>
      </c>
    </row>
    <row r="37" spans="10:12" x14ac:dyDescent="0.25">
      <c r="J37" s="4" t="s">
        <v>44</v>
      </c>
      <c r="K37" s="11" t="s">
        <v>32</v>
      </c>
      <c r="L37" s="11">
        <v>3</v>
      </c>
    </row>
    <row r="38" spans="10:12" x14ac:dyDescent="0.25">
      <c r="J38" s="4" t="s">
        <v>45</v>
      </c>
      <c r="K38" s="11" t="s">
        <v>33</v>
      </c>
      <c r="L38" s="11">
        <v>2</v>
      </c>
    </row>
    <row r="39" spans="10:12" x14ac:dyDescent="0.25">
      <c r="J39" s="4" t="s">
        <v>46</v>
      </c>
      <c r="K39" s="11" t="s">
        <v>34</v>
      </c>
      <c r="L39" s="11">
        <v>1</v>
      </c>
    </row>
    <row r="40" spans="10:12" x14ac:dyDescent="0.25">
      <c r="J40" s="4" t="s">
        <v>47</v>
      </c>
      <c r="K40" s="11" t="s">
        <v>35</v>
      </c>
      <c r="L40" s="11">
        <v>0</v>
      </c>
    </row>
  </sheetData>
  <mergeCells count="70">
    <mergeCell ref="L6:L7"/>
    <mergeCell ref="H9:H12"/>
    <mergeCell ref="M6:M7"/>
    <mergeCell ref="A1:M1"/>
    <mergeCell ref="A2:M2"/>
    <mergeCell ref="A3:M3"/>
    <mergeCell ref="A4:M4"/>
    <mergeCell ref="A6:A7"/>
    <mergeCell ref="B6:B7"/>
    <mergeCell ref="C6:C7"/>
    <mergeCell ref="D6:D7"/>
    <mergeCell ref="E6:E7"/>
    <mergeCell ref="F6:G6"/>
    <mergeCell ref="H6:H7"/>
    <mergeCell ref="I6:I7"/>
    <mergeCell ref="J6:J7"/>
    <mergeCell ref="K6:K7"/>
    <mergeCell ref="A17:A20"/>
    <mergeCell ref="I9:I12"/>
    <mergeCell ref="K9:K12"/>
    <mergeCell ref="L9:L12"/>
    <mergeCell ref="M9:M12"/>
    <mergeCell ref="A13:A16"/>
    <mergeCell ref="B13:B16"/>
    <mergeCell ref="C13:C16"/>
    <mergeCell ref="D13:D16"/>
    <mergeCell ref="E13:E16"/>
    <mergeCell ref="H13:H16"/>
    <mergeCell ref="A9:A12"/>
    <mergeCell ref="B9:B12"/>
    <mergeCell ref="C9:C12"/>
    <mergeCell ref="D9:D12"/>
    <mergeCell ref="E9:E12"/>
    <mergeCell ref="I13:I16"/>
    <mergeCell ref="K13:K16"/>
    <mergeCell ref="L13:L16"/>
    <mergeCell ref="M13:M16"/>
    <mergeCell ref="B17:B20"/>
    <mergeCell ref="C17:C20"/>
    <mergeCell ref="D17:D20"/>
    <mergeCell ref="E17:E20"/>
    <mergeCell ref="B21:M21"/>
    <mergeCell ref="A22:A25"/>
    <mergeCell ref="B22:B25"/>
    <mergeCell ref="C22:C25"/>
    <mergeCell ref="D22:D25"/>
    <mergeCell ref="E22:E25"/>
    <mergeCell ref="H17:H20"/>
    <mergeCell ref="I17:I20"/>
    <mergeCell ref="K17:K20"/>
    <mergeCell ref="L17:L20"/>
    <mergeCell ref="M17:M20"/>
    <mergeCell ref="L26:L29"/>
    <mergeCell ref="M26:M29"/>
    <mergeCell ref="B30:M30"/>
    <mergeCell ref="H22:H25"/>
    <mergeCell ref="I22:I25"/>
    <mergeCell ref="K22:K25"/>
    <mergeCell ref="L22:L25"/>
    <mergeCell ref="M22:M25"/>
    <mergeCell ref="B26:B29"/>
    <mergeCell ref="C26:C29"/>
    <mergeCell ref="D26:D29"/>
    <mergeCell ref="E26:E29"/>
    <mergeCell ref="A31:G31"/>
    <mergeCell ref="A32:K32"/>
    <mergeCell ref="H26:H29"/>
    <mergeCell ref="I26:I29"/>
    <mergeCell ref="K26:K29"/>
    <mergeCell ref="A26:A29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D345F4-B476-4C19-AE04-740CB712D855}">
  <dimension ref="A1:O40"/>
  <sheetViews>
    <sheetView topLeftCell="A24" workbookViewId="0">
      <selection activeCell="M31" sqref="M31"/>
    </sheetView>
  </sheetViews>
  <sheetFormatPr defaultRowHeight="15" x14ac:dyDescent="0.25"/>
  <cols>
    <col min="1" max="1" width="7.85546875" style="3" customWidth="1"/>
    <col min="4" max="4" width="10.85546875" bestFit="1" customWidth="1"/>
    <col min="5" max="6" width="11.28515625" customWidth="1"/>
    <col min="7" max="7" width="8.85546875" style="3" customWidth="1"/>
    <col min="8" max="9" width="9.42578125" customWidth="1"/>
    <col min="10" max="10" width="10" customWidth="1"/>
    <col min="11" max="11" width="11.140625" customWidth="1"/>
    <col min="12" max="12" width="11.5703125" customWidth="1"/>
    <col min="13" max="13" width="27.28515625" customWidth="1"/>
  </cols>
  <sheetData>
    <row r="1" spans="1:15" x14ac:dyDescent="0.25">
      <c r="A1" s="44" t="s">
        <v>52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</row>
    <row r="2" spans="1:15" x14ac:dyDescent="0.25">
      <c r="A2" s="44" t="s">
        <v>67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</row>
    <row r="3" spans="1:15" x14ac:dyDescent="0.25">
      <c r="A3" s="44" t="s">
        <v>54</v>
      </c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1"/>
      <c r="O3" s="1"/>
    </row>
    <row r="4" spans="1:15" x14ac:dyDescent="0.25">
      <c r="A4" s="44" t="s">
        <v>40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1"/>
      <c r="O4" s="1"/>
    </row>
    <row r="6" spans="1:15" ht="29.65" customHeight="1" x14ac:dyDescent="0.25">
      <c r="A6" s="29" t="s">
        <v>0</v>
      </c>
      <c r="B6" s="29" t="s">
        <v>1</v>
      </c>
      <c r="C6" s="29" t="s">
        <v>2</v>
      </c>
      <c r="D6" s="29" t="s">
        <v>3</v>
      </c>
      <c r="E6" s="29" t="s">
        <v>4</v>
      </c>
      <c r="F6" s="29" t="s">
        <v>5</v>
      </c>
      <c r="G6" s="29"/>
      <c r="H6" s="29" t="s">
        <v>11</v>
      </c>
      <c r="I6" s="29" t="s">
        <v>24</v>
      </c>
      <c r="J6" s="29" t="s">
        <v>6</v>
      </c>
      <c r="K6" s="46" t="s">
        <v>7</v>
      </c>
      <c r="L6" s="46" t="s">
        <v>36</v>
      </c>
      <c r="M6" s="46" t="s">
        <v>8</v>
      </c>
      <c r="N6" s="2"/>
      <c r="O6" s="2"/>
    </row>
    <row r="7" spans="1:15" ht="30" x14ac:dyDescent="0.25">
      <c r="A7" s="29"/>
      <c r="B7" s="29"/>
      <c r="C7" s="29"/>
      <c r="D7" s="29"/>
      <c r="E7" s="29"/>
      <c r="F7" s="7" t="s">
        <v>15</v>
      </c>
      <c r="G7" s="11" t="s">
        <v>16</v>
      </c>
      <c r="H7" s="29"/>
      <c r="I7" s="29"/>
      <c r="J7" s="29"/>
      <c r="K7" s="46"/>
      <c r="L7" s="46"/>
      <c r="M7" s="46"/>
      <c r="N7" s="2"/>
      <c r="O7" s="2"/>
    </row>
    <row r="8" spans="1:15" x14ac:dyDescent="0.25">
      <c r="A8" s="9">
        <v>1</v>
      </c>
      <c r="B8" s="9">
        <v>2</v>
      </c>
      <c r="C8" s="9">
        <v>3</v>
      </c>
      <c r="D8" s="9">
        <v>4</v>
      </c>
      <c r="E8" s="9">
        <v>5</v>
      </c>
      <c r="F8" s="12">
        <v>6</v>
      </c>
      <c r="G8" s="11">
        <v>7</v>
      </c>
      <c r="H8" s="9">
        <v>8</v>
      </c>
      <c r="I8" s="9">
        <v>9</v>
      </c>
      <c r="J8" s="9">
        <v>10</v>
      </c>
      <c r="K8" s="8">
        <v>11</v>
      </c>
      <c r="L8" s="8">
        <v>12</v>
      </c>
      <c r="M8" s="8">
        <v>13</v>
      </c>
      <c r="N8" s="2"/>
      <c r="O8" s="2"/>
    </row>
    <row r="9" spans="1:15" ht="14.25" customHeight="1" x14ac:dyDescent="0.25">
      <c r="A9" s="40" t="s">
        <v>55</v>
      </c>
      <c r="B9" s="28" t="s">
        <v>81</v>
      </c>
      <c r="C9" s="27" t="s">
        <v>9</v>
      </c>
      <c r="D9" s="27" t="s">
        <v>12</v>
      </c>
      <c r="E9" s="28" t="s">
        <v>84</v>
      </c>
      <c r="F9" s="7" t="s">
        <v>17</v>
      </c>
      <c r="G9" s="19">
        <v>10</v>
      </c>
      <c r="H9" s="29">
        <v>20</v>
      </c>
      <c r="I9" s="29">
        <f>0.7*H9</f>
        <v>14</v>
      </c>
      <c r="J9" s="16">
        <v>7.5</v>
      </c>
      <c r="K9" s="30">
        <f>(J9*G9)+(J10*G10)+(J11*G11)+(J12*G12)</f>
        <v>96.6</v>
      </c>
      <c r="L9" s="25">
        <f>K9/100</f>
        <v>0.96599999999999997</v>
      </c>
      <c r="M9" s="26" t="s">
        <v>49</v>
      </c>
    </row>
    <row r="10" spans="1:15" x14ac:dyDescent="0.25">
      <c r="A10" s="27"/>
      <c r="B10" s="28"/>
      <c r="C10" s="27"/>
      <c r="D10" s="27"/>
      <c r="E10" s="28"/>
      <c r="F10" s="5" t="s">
        <v>42</v>
      </c>
      <c r="G10" s="18">
        <v>5</v>
      </c>
      <c r="H10" s="29"/>
      <c r="I10" s="29"/>
      <c r="J10" s="10">
        <v>3.4</v>
      </c>
      <c r="K10" s="30"/>
      <c r="L10" s="25"/>
      <c r="M10" s="26"/>
    </row>
    <row r="11" spans="1:15" x14ac:dyDescent="0.25">
      <c r="A11" s="27"/>
      <c r="B11" s="28"/>
      <c r="C11" s="27"/>
      <c r="D11" s="27"/>
      <c r="E11" s="28"/>
      <c r="F11" s="5" t="s">
        <v>13</v>
      </c>
      <c r="G11" s="18">
        <v>1.5</v>
      </c>
      <c r="H11" s="29"/>
      <c r="I11" s="29"/>
      <c r="J11" s="10">
        <v>3</v>
      </c>
      <c r="K11" s="30"/>
      <c r="L11" s="25"/>
      <c r="M11" s="26"/>
    </row>
    <row r="12" spans="1:15" x14ac:dyDescent="0.25">
      <c r="A12" s="27"/>
      <c r="B12" s="28"/>
      <c r="C12" s="27"/>
      <c r="D12" s="27"/>
      <c r="E12" s="28"/>
      <c r="F12" s="5" t="s">
        <v>14</v>
      </c>
      <c r="G12" s="18">
        <v>1</v>
      </c>
      <c r="H12" s="29"/>
      <c r="I12" s="29"/>
      <c r="J12" s="9">
        <v>0.1</v>
      </c>
      <c r="K12" s="30"/>
      <c r="L12" s="25"/>
      <c r="M12" s="26"/>
    </row>
    <row r="13" spans="1:15" ht="14.25" customHeight="1" x14ac:dyDescent="0.25">
      <c r="A13" s="41" t="s">
        <v>56</v>
      </c>
      <c r="B13" s="28" t="s">
        <v>81</v>
      </c>
      <c r="C13" s="27" t="s">
        <v>20</v>
      </c>
      <c r="D13" s="27" t="s">
        <v>21</v>
      </c>
      <c r="E13" s="28" t="s">
        <v>85</v>
      </c>
      <c r="F13" s="7" t="s">
        <v>17</v>
      </c>
      <c r="G13" s="19">
        <v>10</v>
      </c>
      <c r="H13" s="29">
        <v>16</v>
      </c>
      <c r="I13" s="29">
        <f>0.7*H13</f>
        <v>11.2</v>
      </c>
      <c r="J13" s="16">
        <v>7.5</v>
      </c>
      <c r="K13" s="30">
        <f>(J13*G13)+(J14*G14)+(J15*G15)+(J16*G16)</f>
        <v>96.6</v>
      </c>
      <c r="L13" s="25">
        <f>K13/100</f>
        <v>0.96599999999999997</v>
      </c>
      <c r="M13" s="26" t="s">
        <v>58</v>
      </c>
    </row>
    <row r="14" spans="1:15" x14ac:dyDescent="0.25">
      <c r="A14" s="42"/>
      <c r="B14" s="28"/>
      <c r="C14" s="27"/>
      <c r="D14" s="27"/>
      <c r="E14" s="28"/>
      <c r="F14" s="5" t="s">
        <v>42</v>
      </c>
      <c r="G14" s="18">
        <v>5</v>
      </c>
      <c r="H14" s="29"/>
      <c r="I14" s="29"/>
      <c r="J14" s="10">
        <v>3.4</v>
      </c>
      <c r="K14" s="30"/>
      <c r="L14" s="25"/>
      <c r="M14" s="26"/>
    </row>
    <row r="15" spans="1:15" x14ac:dyDescent="0.25">
      <c r="A15" s="42"/>
      <c r="B15" s="28"/>
      <c r="C15" s="27"/>
      <c r="D15" s="27"/>
      <c r="E15" s="28"/>
      <c r="F15" s="5" t="s">
        <v>13</v>
      </c>
      <c r="G15" s="18">
        <v>1.5</v>
      </c>
      <c r="H15" s="29"/>
      <c r="I15" s="29"/>
      <c r="J15" s="10">
        <v>3</v>
      </c>
      <c r="K15" s="30"/>
      <c r="L15" s="25"/>
      <c r="M15" s="26"/>
    </row>
    <row r="16" spans="1:15" x14ac:dyDescent="0.25">
      <c r="A16" s="43"/>
      <c r="B16" s="28"/>
      <c r="C16" s="27"/>
      <c r="D16" s="27"/>
      <c r="E16" s="28"/>
      <c r="F16" s="5" t="s">
        <v>14</v>
      </c>
      <c r="G16" s="18">
        <v>1</v>
      </c>
      <c r="H16" s="29"/>
      <c r="I16" s="29"/>
      <c r="J16" s="9">
        <v>0.1</v>
      </c>
      <c r="K16" s="30"/>
      <c r="L16" s="25"/>
      <c r="M16" s="26"/>
    </row>
    <row r="17" spans="1:13" ht="15" customHeight="1" x14ac:dyDescent="0.25">
      <c r="A17" s="45" t="s">
        <v>57</v>
      </c>
      <c r="B17" s="28" t="s">
        <v>81</v>
      </c>
      <c r="C17" s="27" t="s">
        <v>23</v>
      </c>
      <c r="D17" s="27" t="s">
        <v>22</v>
      </c>
      <c r="E17" s="28" t="s">
        <v>10</v>
      </c>
      <c r="F17" s="7" t="s">
        <v>17</v>
      </c>
      <c r="G17" s="19">
        <v>10</v>
      </c>
      <c r="H17" s="29">
        <v>20</v>
      </c>
      <c r="I17" s="29">
        <f>0.7*H17</f>
        <v>14</v>
      </c>
      <c r="J17" s="9">
        <v>7.5</v>
      </c>
      <c r="K17" s="30">
        <f>(J17*G17)+(J18*G18)+(J19*G19)+(J20*G20)</f>
        <v>96.6</v>
      </c>
      <c r="L17" s="25">
        <f>K17/100</f>
        <v>0.96599999999999997</v>
      </c>
      <c r="M17" s="26" t="s">
        <v>59</v>
      </c>
    </row>
    <row r="18" spans="1:13" ht="14.65" customHeight="1" x14ac:dyDescent="0.25">
      <c r="A18" s="27"/>
      <c r="B18" s="28"/>
      <c r="C18" s="27"/>
      <c r="D18" s="27"/>
      <c r="E18" s="28"/>
      <c r="F18" s="5" t="s">
        <v>42</v>
      </c>
      <c r="G18" s="18">
        <v>5</v>
      </c>
      <c r="H18" s="29"/>
      <c r="I18" s="29"/>
      <c r="J18" s="10">
        <v>3.4</v>
      </c>
      <c r="K18" s="30"/>
      <c r="L18" s="25"/>
      <c r="M18" s="26"/>
    </row>
    <row r="19" spans="1:13" x14ac:dyDescent="0.25">
      <c r="A19" s="27"/>
      <c r="B19" s="28"/>
      <c r="C19" s="27"/>
      <c r="D19" s="27"/>
      <c r="E19" s="28"/>
      <c r="F19" s="5" t="s">
        <v>13</v>
      </c>
      <c r="G19" s="18">
        <v>1.5</v>
      </c>
      <c r="H19" s="29"/>
      <c r="I19" s="29"/>
      <c r="J19" s="10">
        <v>3</v>
      </c>
      <c r="K19" s="30"/>
      <c r="L19" s="25"/>
      <c r="M19" s="26"/>
    </row>
    <row r="20" spans="1:13" x14ac:dyDescent="0.25">
      <c r="A20" s="27"/>
      <c r="B20" s="28"/>
      <c r="C20" s="27"/>
      <c r="D20" s="27"/>
      <c r="E20" s="28"/>
      <c r="F20" s="5" t="s">
        <v>14</v>
      </c>
      <c r="G20" s="18">
        <v>1</v>
      </c>
      <c r="H20" s="29"/>
      <c r="I20" s="29"/>
      <c r="J20" s="9">
        <v>0.1</v>
      </c>
      <c r="K20" s="30"/>
      <c r="L20" s="25"/>
      <c r="M20" s="26"/>
    </row>
    <row r="21" spans="1:13" x14ac:dyDescent="0.25">
      <c r="A21" s="6">
        <v>8</v>
      </c>
      <c r="B21" s="37" t="s">
        <v>17</v>
      </c>
      <c r="C21" s="38"/>
      <c r="D21" s="38"/>
      <c r="E21" s="38"/>
      <c r="F21" s="38"/>
      <c r="G21" s="38"/>
      <c r="H21" s="38"/>
      <c r="I21" s="38"/>
      <c r="J21" s="38"/>
      <c r="K21" s="38"/>
      <c r="L21" s="38"/>
      <c r="M21" s="39"/>
    </row>
    <row r="22" spans="1:13" ht="14.25" customHeight="1" x14ac:dyDescent="0.25">
      <c r="A22" s="45" t="s">
        <v>41</v>
      </c>
      <c r="B22" s="28" t="s">
        <v>82</v>
      </c>
      <c r="C22" s="27" t="s">
        <v>25</v>
      </c>
      <c r="D22" s="27" t="s">
        <v>26</v>
      </c>
      <c r="E22" s="28" t="s">
        <v>86</v>
      </c>
      <c r="F22" s="7" t="s">
        <v>18</v>
      </c>
      <c r="G22" s="19">
        <v>10</v>
      </c>
      <c r="H22" s="27">
        <v>14</v>
      </c>
      <c r="I22" s="27">
        <f>0.7*H22</f>
        <v>9.7999999999999989</v>
      </c>
      <c r="J22" s="16">
        <v>9.2750000000000004</v>
      </c>
      <c r="K22" s="30">
        <f>(J22*G22)+(J23*G23)+(J24*G24)+(J25*G25)</f>
        <v>122.25</v>
      </c>
      <c r="L22" s="25">
        <f>K22/100</f>
        <v>1.2224999999999999</v>
      </c>
      <c r="M22" s="26" t="s">
        <v>50</v>
      </c>
    </row>
    <row r="23" spans="1:13" x14ac:dyDescent="0.25">
      <c r="A23" s="27"/>
      <c r="B23" s="28"/>
      <c r="C23" s="27"/>
      <c r="D23" s="27"/>
      <c r="E23" s="28"/>
      <c r="F23" s="5" t="s">
        <v>42</v>
      </c>
      <c r="G23" s="18">
        <v>6</v>
      </c>
      <c r="H23" s="27"/>
      <c r="I23" s="27"/>
      <c r="J23" s="10">
        <v>3.4</v>
      </c>
      <c r="K23" s="30"/>
      <c r="L23" s="25"/>
      <c r="M23" s="26"/>
    </row>
    <row r="24" spans="1:13" x14ac:dyDescent="0.25">
      <c r="A24" s="27"/>
      <c r="B24" s="28"/>
      <c r="C24" s="27"/>
      <c r="D24" s="27"/>
      <c r="E24" s="28"/>
      <c r="F24" s="5" t="s">
        <v>13</v>
      </c>
      <c r="G24" s="18">
        <v>3</v>
      </c>
      <c r="H24" s="27"/>
      <c r="I24" s="27"/>
      <c r="J24" s="10">
        <v>3</v>
      </c>
      <c r="K24" s="30"/>
      <c r="L24" s="25"/>
      <c r="M24" s="26"/>
    </row>
    <row r="25" spans="1:13" x14ac:dyDescent="0.25">
      <c r="A25" s="27"/>
      <c r="B25" s="28"/>
      <c r="C25" s="27"/>
      <c r="D25" s="27"/>
      <c r="E25" s="28"/>
      <c r="F25" s="5" t="s">
        <v>14</v>
      </c>
      <c r="G25" s="18">
        <v>1</v>
      </c>
      <c r="H25" s="27"/>
      <c r="I25" s="27"/>
      <c r="J25" s="10">
        <v>0.1</v>
      </c>
      <c r="K25" s="30"/>
      <c r="L25" s="25"/>
      <c r="M25" s="26"/>
    </row>
    <row r="26" spans="1:13" ht="14.25" customHeight="1" x14ac:dyDescent="0.25">
      <c r="A26" s="45" t="s">
        <v>60</v>
      </c>
      <c r="B26" s="28" t="s">
        <v>82</v>
      </c>
      <c r="C26" s="27" t="s">
        <v>39</v>
      </c>
      <c r="D26" s="27" t="s">
        <v>38</v>
      </c>
      <c r="E26" s="28" t="s">
        <v>83</v>
      </c>
      <c r="F26" s="7" t="s">
        <v>18</v>
      </c>
      <c r="G26" s="19">
        <v>10</v>
      </c>
      <c r="H26" s="27">
        <v>30</v>
      </c>
      <c r="I26" s="27">
        <f>0.7*H26</f>
        <v>21</v>
      </c>
      <c r="J26" s="9">
        <v>9.2750000000000004</v>
      </c>
      <c r="K26" s="30">
        <f>(J26*G26)+(J27*G27)+(J28*G28)+(J29*G29)</f>
        <v>136.85</v>
      </c>
      <c r="L26" s="25">
        <f>K26/100</f>
        <v>1.3685</v>
      </c>
      <c r="M26" s="26" t="s">
        <v>51</v>
      </c>
    </row>
    <row r="27" spans="1:13" x14ac:dyDescent="0.25">
      <c r="A27" s="27"/>
      <c r="B27" s="28"/>
      <c r="C27" s="27"/>
      <c r="D27" s="27"/>
      <c r="E27" s="28"/>
      <c r="F27" s="5" t="s">
        <v>42</v>
      </c>
      <c r="G27" s="18">
        <v>10</v>
      </c>
      <c r="H27" s="27"/>
      <c r="I27" s="27"/>
      <c r="J27" s="10">
        <v>3.4</v>
      </c>
      <c r="K27" s="30"/>
      <c r="L27" s="25"/>
      <c r="M27" s="26"/>
    </row>
    <row r="28" spans="1:13" x14ac:dyDescent="0.25">
      <c r="A28" s="27"/>
      <c r="B28" s="28"/>
      <c r="C28" s="27"/>
      <c r="D28" s="27"/>
      <c r="E28" s="28"/>
      <c r="F28" s="5" t="s">
        <v>13</v>
      </c>
      <c r="G28" s="18">
        <v>4</v>
      </c>
      <c r="H28" s="27"/>
      <c r="I28" s="27"/>
      <c r="J28" s="10">
        <v>2.5</v>
      </c>
      <c r="K28" s="30"/>
      <c r="L28" s="25"/>
      <c r="M28" s="26"/>
    </row>
    <row r="29" spans="1:13" x14ac:dyDescent="0.25">
      <c r="A29" s="27"/>
      <c r="B29" s="28"/>
      <c r="C29" s="27"/>
      <c r="D29" s="27"/>
      <c r="E29" s="28"/>
      <c r="F29" s="5" t="s">
        <v>14</v>
      </c>
      <c r="G29" s="18">
        <v>1</v>
      </c>
      <c r="H29" s="27"/>
      <c r="I29" s="27"/>
      <c r="J29" s="10">
        <v>0.1</v>
      </c>
      <c r="K29" s="30"/>
      <c r="L29" s="25"/>
      <c r="M29" s="26"/>
    </row>
    <row r="30" spans="1:13" x14ac:dyDescent="0.25">
      <c r="A30" s="6">
        <v>16</v>
      </c>
      <c r="B30" s="37" t="s">
        <v>18</v>
      </c>
      <c r="C30" s="38"/>
      <c r="D30" s="38"/>
      <c r="E30" s="38"/>
      <c r="F30" s="38"/>
      <c r="G30" s="38"/>
      <c r="H30" s="38"/>
      <c r="I30" s="38"/>
      <c r="J30" s="38"/>
      <c r="K30" s="38"/>
      <c r="L30" s="38"/>
      <c r="M30" s="39"/>
    </row>
    <row r="31" spans="1:13" ht="60.4" customHeight="1" x14ac:dyDescent="0.25">
      <c r="A31" s="31" t="s">
        <v>19</v>
      </c>
      <c r="B31" s="32"/>
      <c r="C31" s="32"/>
      <c r="D31" s="32"/>
      <c r="E31" s="32"/>
      <c r="F31" s="32"/>
      <c r="G31" s="33"/>
      <c r="H31" s="13">
        <f>SUM(H9:H29)</f>
        <v>100</v>
      </c>
      <c r="I31" s="13">
        <f>SUM(I9:I29)</f>
        <v>70</v>
      </c>
      <c r="J31" s="22">
        <f>SUM(J9:J29)</f>
        <v>73.05</v>
      </c>
      <c r="K31" s="14">
        <f>SUM(K9:K29)</f>
        <v>548.9</v>
      </c>
      <c r="L31" s="15">
        <f>SUM(L9:L29)</f>
        <v>5.4889999999999999</v>
      </c>
      <c r="M31" s="20" t="s">
        <v>87</v>
      </c>
    </row>
    <row r="32" spans="1:13" x14ac:dyDescent="0.25">
      <c r="A32" s="34" t="s">
        <v>37</v>
      </c>
      <c r="B32" s="35"/>
      <c r="C32" s="35"/>
      <c r="D32" s="35"/>
      <c r="E32" s="35"/>
      <c r="F32" s="35"/>
      <c r="G32" s="35"/>
      <c r="H32" s="35"/>
      <c r="I32" s="35"/>
      <c r="J32" s="47"/>
      <c r="K32" s="36"/>
      <c r="L32" s="21" t="s">
        <v>32</v>
      </c>
      <c r="M32" s="21" t="s">
        <v>48</v>
      </c>
    </row>
    <row r="33" spans="10:12" x14ac:dyDescent="0.25">
      <c r="J33" s="48"/>
    </row>
    <row r="34" spans="10:12" x14ac:dyDescent="0.25">
      <c r="J34" t="s">
        <v>27</v>
      </c>
    </row>
    <row r="35" spans="10:12" x14ac:dyDescent="0.25">
      <c r="J35" s="11" t="s">
        <v>28</v>
      </c>
      <c r="K35" s="11" t="s">
        <v>29</v>
      </c>
      <c r="L35" s="11" t="s">
        <v>30</v>
      </c>
    </row>
    <row r="36" spans="10:12" x14ac:dyDescent="0.25">
      <c r="J36" s="4" t="s">
        <v>43</v>
      </c>
      <c r="K36" s="11" t="s">
        <v>31</v>
      </c>
      <c r="L36" s="11">
        <v>4</v>
      </c>
    </row>
    <row r="37" spans="10:12" x14ac:dyDescent="0.25">
      <c r="J37" s="4" t="s">
        <v>44</v>
      </c>
      <c r="K37" s="11" t="s">
        <v>32</v>
      </c>
      <c r="L37" s="11">
        <v>3</v>
      </c>
    </row>
    <row r="38" spans="10:12" x14ac:dyDescent="0.25">
      <c r="J38" s="4" t="s">
        <v>45</v>
      </c>
      <c r="K38" s="11" t="s">
        <v>33</v>
      </c>
      <c r="L38" s="11">
        <v>2</v>
      </c>
    </row>
    <row r="39" spans="10:12" x14ac:dyDescent="0.25">
      <c r="J39" s="4" t="s">
        <v>46</v>
      </c>
      <c r="K39" s="11" t="s">
        <v>34</v>
      </c>
      <c r="L39" s="11">
        <v>1</v>
      </c>
    </row>
    <row r="40" spans="10:12" x14ac:dyDescent="0.25">
      <c r="J40" s="4" t="s">
        <v>47</v>
      </c>
      <c r="K40" s="11" t="s">
        <v>35</v>
      </c>
      <c r="L40" s="11">
        <v>0</v>
      </c>
    </row>
  </sheetData>
  <mergeCells count="70">
    <mergeCell ref="L6:L7"/>
    <mergeCell ref="H9:H12"/>
    <mergeCell ref="M6:M7"/>
    <mergeCell ref="A1:M1"/>
    <mergeCell ref="A2:M2"/>
    <mergeCell ref="A3:M3"/>
    <mergeCell ref="A4:M4"/>
    <mergeCell ref="A6:A7"/>
    <mergeCell ref="B6:B7"/>
    <mergeCell ref="C6:C7"/>
    <mergeCell ref="D6:D7"/>
    <mergeCell ref="E6:E7"/>
    <mergeCell ref="F6:G6"/>
    <mergeCell ref="H6:H7"/>
    <mergeCell ref="I6:I7"/>
    <mergeCell ref="J6:J7"/>
    <mergeCell ref="K6:K7"/>
    <mergeCell ref="A17:A20"/>
    <mergeCell ref="I9:I12"/>
    <mergeCell ref="K9:K12"/>
    <mergeCell ref="L9:L12"/>
    <mergeCell ref="M9:M12"/>
    <mergeCell ref="A13:A16"/>
    <mergeCell ref="B13:B16"/>
    <mergeCell ref="C13:C16"/>
    <mergeCell ref="D13:D16"/>
    <mergeCell ref="E13:E16"/>
    <mergeCell ref="H13:H16"/>
    <mergeCell ref="A9:A12"/>
    <mergeCell ref="B9:B12"/>
    <mergeCell ref="C9:C12"/>
    <mergeCell ref="D9:D12"/>
    <mergeCell ref="E9:E12"/>
    <mergeCell ref="I13:I16"/>
    <mergeCell ref="K13:K16"/>
    <mergeCell ref="L13:L16"/>
    <mergeCell ref="M13:M16"/>
    <mergeCell ref="B17:B20"/>
    <mergeCell ref="C17:C20"/>
    <mergeCell ref="D17:D20"/>
    <mergeCell ref="E17:E20"/>
    <mergeCell ref="B21:M21"/>
    <mergeCell ref="A22:A25"/>
    <mergeCell ref="B22:B25"/>
    <mergeCell ref="C22:C25"/>
    <mergeCell ref="D22:D25"/>
    <mergeCell ref="E22:E25"/>
    <mergeCell ref="H17:H20"/>
    <mergeCell ref="I17:I20"/>
    <mergeCell ref="K17:K20"/>
    <mergeCell ref="L17:L20"/>
    <mergeCell ref="M17:M20"/>
    <mergeCell ref="L26:L29"/>
    <mergeCell ref="M26:M29"/>
    <mergeCell ref="B30:M30"/>
    <mergeCell ref="H22:H25"/>
    <mergeCell ref="I22:I25"/>
    <mergeCell ref="K22:K25"/>
    <mergeCell ref="L22:L25"/>
    <mergeCell ref="M22:M25"/>
    <mergeCell ref="B26:B29"/>
    <mergeCell ref="C26:C29"/>
    <mergeCell ref="D26:D29"/>
    <mergeCell ref="E26:E29"/>
    <mergeCell ref="A31:G31"/>
    <mergeCell ref="A32:K32"/>
    <mergeCell ref="H26:H29"/>
    <mergeCell ref="I26:I29"/>
    <mergeCell ref="K26:K29"/>
    <mergeCell ref="A26:A29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31CC36-7463-45B4-A465-9735CB4651E1}">
  <dimension ref="A1:O40"/>
  <sheetViews>
    <sheetView topLeftCell="A19" workbookViewId="0">
      <selection activeCell="M31" sqref="M31"/>
    </sheetView>
  </sheetViews>
  <sheetFormatPr defaultRowHeight="15" x14ac:dyDescent="0.25"/>
  <cols>
    <col min="1" max="1" width="7.85546875" style="3" customWidth="1"/>
    <col min="4" max="4" width="10.85546875" bestFit="1" customWidth="1"/>
    <col min="5" max="5" width="11.42578125" customWidth="1"/>
    <col min="6" max="6" width="11.28515625" customWidth="1"/>
    <col min="7" max="7" width="8.85546875" style="3" customWidth="1"/>
    <col min="8" max="9" width="9.42578125" customWidth="1"/>
    <col min="10" max="10" width="11.7109375" customWidth="1"/>
    <col min="11" max="11" width="11.140625" customWidth="1"/>
    <col min="12" max="12" width="11.5703125" customWidth="1"/>
    <col min="13" max="13" width="27.28515625" customWidth="1"/>
  </cols>
  <sheetData>
    <row r="1" spans="1:15" x14ac:dyDescent="0.25">
      <c r="A1" s="44" t="s">
        <v>52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</row>
    <row r="2" spans="1:15" x14ac:dyDescent="0.25">
      <c r="A2" s="44" t="s">
        <v>68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</row>
    <row r="3" spans="1:15" x14ac:dyDescent="0.25">
      <c r="A3" s="44" t="s">
        <v>54</v>
      </c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1"/>
      <c r="O3" s="1"/>
    </row>
    <row r="4" spans="1:15" x14ac:dyDescent="0.25">
      <c r="A4" s="44" t="s">
        <v>40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1"/>
      <c r="O4" s="1"/>
    </row>
    <row r="6" spans="1:15" ht="29.65" customHeight="1" x14ac:dyDescent="0.25">
      <c r="A6" s="29" t="s">
        <v>0</v>
      </c>
      <c r="B6" s="29" t="s">
        <v>1</v>
      </c>
      <c r="C6" s="29" t="s">
        <v>2</v>
      </c>
      <c r="D6" s="29" t="s">
        <v>3</v>
      </c>
      <c r="E6" s="29" t="s">
        <v>4</v>
      </c>
      <c r="F6" s="29" t="s">
        <v>5</v>
      </c>
      <c r="G6" s="29"/>
      <c r="H6" s="29" t="s">
        <v>11</v>
      </c>
      <c r="I6" s="29" t="s">
        <v>24</v>
      </c>
      <c r="J6" s="29" t="s">
        <v>6</v>
      </c>
      <c r="K6" s="46" t="s">
        <v>7</v>
      </c>
      <c r="L6" s="46" t="s">
        <v>36</v>
      </c>
      <c r="M6" s="46" t="s">
        <v>8</v>
      </c>
      <c r="N6" s="2"/>
      <c r="O6" s="2"/>
    </row>
    <row r="7" spans="1:15" ht="30" x14ac:dyDescent="0.25">
      <c r="A7" s="29"/>
      <c r="B7" s="29"/>
      <c r="C7" s="29"/>
      <c r="D7" s="29"/>
      <c r="E7" s="29"/>
      <c r="F7" s="7" t="s">
        <v>15</v>
      </c>
      <c r="G7" s="11" t="s">
        <v>16</v>
      </c>
      <c r="H7" s="29"/>
      <c r="I7" s="29"/>
      <c r="J7" s="29"/>
      <c r="K7" s="46"/>
      <c r="L7" s="46"/>
      <c r="M7" s="46"/>
      <c r="N7" s="2"/>
      <c r="O7" s="2"/>
    </row>
    <row r="8" spans="1:15" x14ac:dyDescent="0.25">
      <c r="A8" s="9">
        <v>1</v>
      </c>
      <c r="B8" s="9">
        <v>2</v>
      </c>
      <c r="C8" s="9">
        <v>3</v>
      </c>
      <c r="D8" s="9">
        <v>4</v>
      </c>
      <c r="E8" s="9">
        <v>5</v>
      </c>
      <c r="F8" s="12">
        <v>6</v>
      </c>
      <c r="G8" s="11">
        <v>7</v>
      </c>
      <c r="H8" s="9">
        <v>8</v>
      </c>
      <c r="I8" s="9">
        <v>9</v>
      </c>
      <c r="J8" s="9">
        <v>10</v>
      </c>
      <c r="K8" s="8">
        <v>11</v>
      </c>
      <c r="L8" s="8">
        <v>12</v>
      </c>
      <c r="M8" s="8">
        <v>13</v>
      </c>
      <c r="N8" s="2"/>
      <c r="O8" s="2"/>
    </row>
    <row r="9" spans="1:15" ht="14.25" customHeight="1" x14ac:dyDescent="0.25">
      <c r="A9" s="40" t="s">
        <v>55</v>
      </c>
      <c r="B9" s="28" t="s">
        <v>81</v>
      </c>
      <c r="C9" s="27" t="s">
        <v>9</v>
      </c>
      <c r="D9" s="27" t="s">
        <v>12</v>
      </c>
      <c r="E9" s="28" t="s">
        <v>84</v>
      </c>
      <c r="F9" s="7" t="s">
        <v>17</v>
      </c>
      <c r="G9" s="19">
        <v>10</v>
      </c>
      <c r="H9" s="29">
        <v>20</v>
      </c>
      <c r="I9" s="29">
        <f>0.7*H9</f>
        <v>14</v>
      </c>
      <c r="J9" s="16">
        <v>8.8000000000000007</v>
      </c>
      <c r="K9" s="30">
        <f>(J9*G9)+(J10*G10)+(J11*G11)+(J12*G12)</f>
        <v>109.69999999999999</v>
      </c>
      <c r="L9" s="25">
        <f>K9/100</f>
        <v>1.097</v>
      </c>
      <c r="M9" s="26" t="s">
        <v>49</v>
      </c>
    </row>
    <row r="10" spans="1:15" x14ac:dyDescent="0.25">
      <c r="A10" s="27"/>
      <c r="B10" s="28"/>
      <c r="C10" s="27"/>
      <c r="D10" s="27"/>
      <c r="E10" s="28"/>
      <c r="F10" s="5" t="s">
        <v>42</v>
      </c>
      <c r="G10" s="18">
        <v>5</v>
      </c>
      <c r="H10" s="29"/>
      <c r="I10" s="29"/>
      <c r="J10" s="10">
        <v>3.6</v>
      </c>
      <c r="K10" s="30"/>
      <c r="L10" s="25"/>
      <c r="M10" s="26"/>
    </row>
    <row r="11" spans="1:15" x14ac:dyDescent="0.25">
      <c r="A11" s="27"/>
      <c r="B11" s="28"/>
      <c r="C11" s="27"/>
      <c r="D11" s="27"/>
      <c r="E11" s="28"/>
      <c r="F11" s="5" t="s">
        <v>13</v>
      </c>
      <c r="G11" s="18">
        <v>1.5</v>
      </c>
      <c r="H11" s="29"/>
      <c r="I11" s="29"/>
      <c r="J11" s="10">
        <v>2.4</v>
      </c>
      <c r="K11" s="30"/>
      <c r="L11" s="25"/>
      <c r="M11" s="26"/>
    </row>
    <row r="12" spans="1:15" x14ac:dyDescent="0.25">
      <c r="A12" s="27"/>
      <c r="B12" s="28"/>
      <c r="C12" s="27"/>
      <c r="D12" s="27"/>
      <c r="E12" s="28"/>
      <c r="F12" s="5" t="s">
        <v>14</v>
      </c>
      <c r="G12" s="18">
        <v>1</v>
      </c>
      <c r="H12" s="29"/>
      <c r="I12" s="29"/>
      <c r="J12" s="9">
        <v>0.1</v>
      </c>
      <c r="K12" s="30"/>
      <c r="L12" s="25"/>
      <c r="M12" s="26"/>
    </row>
    <row r="13" spans="1:15" ht="14.25" customHeight="1" x14ac:dyDescent="0.25">
      <c r="A13" s="41" t="s">
        <v>56</v>
      </c>
      <c r="B13" s="28" t="s">
        <v>81</v>
      </c>
      <c r="C13" s="27" t="s">
        <v>20</v>
      </c>
      <c r="D13" s="27" t="s">
        <v>21</v>
      </c>
      <c r="E13" s="28" t="s">
        <v>85</v>
      </c>
      <c r="F13" s="7" t="s">
        <v>17</v>
      </c>
      <c r="G13" s="19">
        <v>10</v>
      </c>
      <c r="H13" s="29">
        <v>16</v>
      </c>
      <c r="I13" s="29">
        <f>0.7*H13</f>
        <v>11.2</v>
      </c>
      <c r="J13" s="16">
        <v>8.8000000000000007</v>
      </c>
      <c r="K13" s="30">
        <f>(J13*G13)+(J14*G14)+(J15*G15)+(J16*G16)</f>
        <v>109.69999999999999</v>
      </c>
      <c r="L13" s="25">
        <f>K13/100</f>
        <v>1.097</v>
      </c>
      <c r="M13" s="26" t="s">
        <v>58</v>
      </c>
    </row>
    <row r="14" spans="1:15" x14ac:dyDescent="0.25">
      <c r="A14" s="42"/>
      <c r="B14" s="28"/>
      <c r="C14" s="27"/>
      <c r="D14" s="27"/>
      <c r="E14" s="28"/>
      <c r="F14" s="5" t="s">
        <v>42</v>
      </c>
      <c r="G14" s="18">
        <v>5</v>
      </c>
      <c r="H14" s="29"/>
      <c r="I14" s="29"/>
      <c r="J14" s="10">
        <v>3.6</v>
      </c>
      <c r="K14" s="30"/>
      <c r="L14" s="25"/>
      <c r="M14" s="26"/>
    </row>
    <row r="15" spans="1:15" x14ac:dyDescent="0.25">
      <c r="A15" s="42"/>
      <c r="B15" s="28"/>
      <c r="C15" s="27"/>
      <c r="D15" s="27"/>
      <c r="E15" s="28"/>
      <c r="F15" s="5" t="s">
        <v>13</v>
      </c>
      <c r="G15" s="18">
        <v>1.5</v>
      </c>
      <c r="H15" s="29"/>
      <c r="I15" s="29"/>
      <c r="J15" s="10">
        <v>2.4</v>
      </c>
      <c r="K15" s="30"/>
      <c r="L15" s="25"/>
      <c r="M15" s="26"/>
    </row>
    <row r="16" spans="1:15" x14ac:dyDescent="0.25">
      <c r="A16" s="43"/>
      <c r="B16" s="28"/>
      <c r="C16" s="27"/>
      <c r="D16" s="27"/>
      <c r="E16" s="28"/>
      <c r="F16" s="5" t="s">
        <v>14</v>
      </c>
      <c r="G16" s="18">
        <v>1</v>
      </c>
      <c r="H16" s="29"/>
      <c r="I16" s="29"/>
      <c r="J16" s="9">
        <v>0.1</v>
      </c>
      <c r="K16" s="30"/>
      <c r="L16" s="25"/>
      <c r="M16" s="26"/>
    </row>
    <row r="17" spans="1:13" ht="15" customHeight="1" x14ac:dyDescent="0.25">
      <c r="A17" s="45" t="s">
        <v>57</v>
      </c>
      <c r="B17" s="28" t="s">
        <v>81</v>
      </c>
      <c r="C17" s="27" t="s">
        <v>23</v>
      </c>
      <c r="D17" s="27" t="s">
        <v>22</v>
      </c>
      <c r="E17" s="28" t="s">
        <v>10</v>
      </c>
      <c r="F17" s="7" t="s">
        <v>17</v>
      </c>
      <c r="G17" s="19">
        <v>10</v>
      </c>
      <c r="H17" s="29">
        <v>20</v>
      </c>
      <c r="I17" s="29">
        <f>0.7*H17</f>
        <v>14</v>
      </c>
      <c r="J17" s="9">
        <v>8.8000000000000007</v>
      </c>
      <c r="K17" s="30">
        <f>(J17*G17)+(J18*G18)+(J19*G19)+(J20*G20)</f>
        <v>109.55</v>
      </c>
      <c r="L17" s="25">
        <f>K17/100</f>
        <v>1.0954999999999999</v>
      </c>
      <c r="M17" s="26" t="s">
        <v>59</v>
      </c>
    </row>
    <row r="18" spans="1:13" ht="14.65" customHeight="1" x14ac:dyDescent="0.25">
      <c r="A18" s="27"/>
      <c r="B18" s="28"/>
      <c r="C18" s="27"/>
      <c r="D18" s="27"/>
      <c r="E18" s="28"/>
      <c r="F18" s="5" t="s">
        <v>42</v>
      </c>
      <c r="G18" s="18">
        <v>5</v>
      </c>
      <c r="H18" s="29"/>
      <c r="I18" s="29"/>
      <c r="J18" s="10">
        <v>3.6</v>
      </c>
      <c r="K18" s="30"/>
      <c r="L18" s="25"/>
      <c r="M18" s="26"/>
    </row>
    <row r="19" spans="1:13" x14ac:dyDescent="0.25">
      <c r="A19" s="27"/>
      <c r="B19" s="28"/>
      <c r="C19" s="27"/>
      <c r="D19" s="27"/>
      <c r="E19" s="28"/>
      <c r="F19" s="5" t="s">
        <v>13</v>
      </c>
      <c r="G19" s="18">
        <v>1.5</v>
      </c>
      <c r="H19" s="29"/>
      <c r="I19" s="29"/>
      <c r="J19" s="10">
        <v>2.2999999999999998</v>
      </c>
      <c r="K19" s="30"/>
      <c r="L19" s="25"/>
      <c r="M19" s="26"/>
    </row>
    <row r="20" spans="1:13" x14ac:dyDescent="0.25">
      <c r="A20" s="27"/>
      <c r="B20" s="28"/>
      <c r="C20" s="27"/>
      <c r="D20" s="27"/>
      <c r="E20" s="28"/>
      <c r="F20" s="5" t="s">
        <v>14</v>
      </c>
      <c r="G20" s="18">
        <v>1</v>
      </c>
      <c r="H20" s="29"/>
      <c r="I20" s="29"/>
      <c r="J20" s="9">
        <v>0.1</v>
      </c>
      <c r="K20" s="30"/>
      <c r="L20" s="25"/>
      <c r="M20" s="26"/>
    </row>
    <row r="21" spans="1:13" x14ac:dyDescent="0.25">
      <c r="A21" s="6">
        <v>8</v>
      </c>
      <c r="B21" s="37" t="s">
        <v>17</v>
      </c>
      <c r="C21" s="38"/>
      <c r="D21" s="38"/>
      <c r="E21" s="38"/>
      <c r="F21" s="38"/>
      <c r="G21" s="38"/>
      <c r="H21" s="38"/>
      <c r="I21" s="38"/>
      <c r="J21" s="38"/>
      <c r="K21" s="38"/>
      <c r="L21" s="38"/>
      <c r="M21" s="39"/>
    </row>
    <row r="22" spans="1:13" ht="14.25" customHeight="1" x14ac:dyDescent="0.25">
      <c r="A22" s="45" t="s">
        <v>41</v>
      </c>
      <c r="B22" s="28" t="s">
        <v>82</v>
      </c>
      <c r="C22" s="27" t="s">
        <v>25</v>
      </c>
      <c r="D22" s="27" t="s">
        <v>26</v>
      </c>
      <c r="E22" s="28" t="s">
        <v>86</v>
      </c>
      <c r="F22" s="7" t="s">
        <v>18</v>
      </c>
      <c r="G22" s="19">
        <v>10</v>
      </c>
      <c r="H22" s="27">
        <v>14</v>
      </c>
      <c r="I22" s="27">
        <f>0.7*H22</f>
        <v>9.7999999999999989</v>
      </c>
      <c r="J22" s="16">
        <v>6.25</v>
      </c>
      <c r="K22" s="30">
        <f>(J22*G22)+(J23*G23)+(J24*G24)+(J25*G25)</f>
        <v>90.35</v>
      </c>
      <c r="L22" s="25">
        <f>K22/100</f>
        <v>0.90349999999999997</v>
      </c>
      <c r="M22" s="26" t="s">
        <v>50</v>
      </c>
    </row>
    <row r="23" spans="1:13" x14ac:dyDescent="0.25">
      <c r="A23" s="27"/>
      <c r="B23" s="28"/>
      <c r="C23" s="27"/>
      <c r="D23" s="27"/>
      <c r="E23" s="28"/>
      <c r="F23" s="5" t="s">
        <v>42</v>
      </c>
      <c r="G23" s="18">
        <v>6</v>
      </c>
      <c r="H23" s="27"/>
      <c r="I23" s="27"/>
      <c r="J23" s="10">
        <v>3.6</v>
      </c>
      <c r="K23" s="30"/>
      <c r="L23" s="25"/>
      <c r="M23" s="26"/>
    </row>
    <row r="24" spans="1:13" x14ac:dyDescent="0.25">
      <c r="A24" s="27"/>
      <c r="B24" s="28"/>
      <c r="C24" s="27"/>
      <c r="D24" s="27"/>
      <c r="E24" s="28"/>
      <c r="F24" s="5" t="s">
        <v>13</v>
      </c>
      <c r="G24" s="18">
        <v>3</v>
      </c>
      <c r="H24" s="27"/>
      <c r="I24" s="27"/>
      <c r="J24" s="10">
        <v>2.0499999999999998</v>
      </c>
      <c r="K24" s="30"/>
      <c r="L24" s="25"/>
      <c r="M24" s="26"/>
    </row>
    <row r="25" spans="1:13" x14ac:dyDescent="0.25">
      <c r="A25" s="27"/>
      <c r="B25" s="28"/>
      <c r="C25" s="27"/>
      <c r="D25" s="27"/>
      <c r="E25" s="28"/>
      <c r="F25" s="5" t="s">
        <v>14</v>
      </c>
      <c r="G25" s="18">
        <v>1</v>
      </c>
      <c r="H25" s="27"/>
      <c r="I25" s="27"/>
      <c r="J25" s="10">
        <v>0.1</v>
      </c>
      <c r="K25" s="30"/>
      <c r="L25" s="25"/>
      <c r="M25" s="26"/>
    </row>
    <row r="26" spans="1:13" ht="14.25" customHeight="1" x14ac:dyDescent="0.25">
      <c r="A26" s="45" t="s">
        <v>60</v>
      </c>
      <c r="B26" s="28" t="s">
        <v>82</v>
      </c>
      <c r="C26" s="27" t="s">
        <v>39</v>
      </c>
      <c r="D26" s="27" t="s">
        <v>38</v>
      </c>
      <c r="E26" s="28" t="s">
        <v>83</v>
      </c>
      <c r="F26" s="7" t="s">
        <v>18</v>
      </c>
      <c r="G26" s="19">
        <v>10</v>
      </c>
      <c r="H26" s="27">
        <v>30</v>
      </c>
      <c r="I26" s="27">
        <f>0.7*H26</f>
        <v>21</v>
      </c>
      <c r="J26" s="9">
        <v>6.25</v>
      </c>
      <c r="K26" s="30">
        <f>(J26*G26)+(J27*G27)+(J28*G28)+(J29*G29)</f>
        <v>107</v>
      </c>
      <c r="L26" s="25">
        <f>K26/100</f>
        <v>1.07</v>
      </c>
      <c r="M26" s="26" t="s">
        <v>51</v>
      </c>
    </row>
    <row r="27" spans="1:13" x14ac:dyDescent="0.25">
      <c r="A27" s="27"/>
      <c r="B27" s="28"/>
      <c r="C27" s="27"/>
      <c r="D27" s="27"/>
      <c r="E27" s="28"/>
      <c r="F27" s="5" t="s">
        <v>42</v>
      </c>
      <c r="G27" s="18">
        <v>10</v>
      </c>
      <c r="H27" s="27"/>
      <c r="I27" s="27"/>
      <c r="J27" s="10">
        <v>3.6</v>
      </c>
      <c r="K27" s="30"/>
      <c r="L27" s="25"/>
      <c r="M27" s="26"/>
    </row>
    <row r="28" spans="1:13" x14ac:dyDescent="0.25">
      <c r="A28" s="27"/>
      <c r="B28" s="28"/>
      <c r="C28" s="27"/>
      <c r="D28" s="27"/>
      <c r="E28" s="28"/>
      <c r="F28" s="5" t="s">
        <v>13</v>
      </c>
      <c r="G28" s="18">
        <v>4</v>
      </c>
      <c r="H28" s="27"/>
      <c r="I28" s="27"/>
      <c r="J28" s="10">
        <v>2.1</v>
      </c>
      <c r="K28" s="30"/>
      <c r="L28" s="25"/>
      <c r="M28" s="26"/>
    </row>
    <row r="29" spans="1:13" x14ac:dyDescent="0.25">
      <c r="A29" s="27"/>
      <c r="B29" s="28"/>
      <c r="C29" s="27"/>
      <c r="D29" s="27"/>
      <c r="E29" s="28"/>
      <c r="F29" s="5" t="s">
        <v>14</v>
      </c>
      <c r="G29" s="18">
        <v>1</v>
      </c>
      <c r="H29" s="27"/>
      <c r="I29" s="27"/>
      <c r="J29" s="10">
        <v>0.1</v>
      </c>
      <c r="K29" s="30"/>
      <c r="L29" s="25"/>
      <c r="M29" s="26"/>
    </row>
    <row r="30" spans="1:13" x14ac:dyDescent="0.25">
      <c r="A30" s="6">
        <v>16</v>
      </c>
      <c r="B30" s="37" t="s">
        <v>18</v>
      </c>
      <c r="C30" s="38"/>
      <c r="D30" s="38"/>
      <c r="E30" s="38"/>
      <c r="F30" s="38"/>
      <c r="G30" s="38"/>
      <c r="H30" s="38"/>
      <c r="I30" s="38"/>
      <c r="J30" s="38"/>
      <c r="K30" s="38"/>
      <c r="L30" s="38"/>
      <c r="M30" s="39"/>
    </row>
    <row r="31" spans="1:13" ht="60.4" customHeight="1" x14ac:dyDescent="0.25">
      <c r="A31" s="31" t="s">
        <v>19</v>
      </c>
      <c r="B31" s="32"/>
      <c r="C31" s="32"/>
      <c r="D31" s="32"/>
      <c r="E31" s="32"/>
      <c r="F31" s="32"/>
      <c r="G31" s="33"/>
      <c r="H31" s="13">
        <f>SUM(H9:H29)</f>
        <v>100</v>
      </c>
      <c r="I31" s="13">
        <f>SUM(I9:I29)</f>
        <v>70</v>
      </c>
      <c r="J31" s="22">
        <f>SUM(J9:J29)</f>
        <v>68.649999999999991</v>
      </c>
      <c r="K31" s="14">
        <f>SUM(K9:K29)</f>
        <v>526.29999999999995</v>
      </c>
      <c r="L31" s="15">
        <f>SUM(L9:L29)</f>
        <v>5.2629999999999999</v>
      </c>
      <c r="M31" s="20" t="s">
        <v>87</v>
      </c>
    </row>
    <row r="32" spans="1:13" x14ac:dyDescent="0.25">
      <c r="A32" s="34" t="s">
        <v>37</v>
      </c>
      <c r="B32" s="35"/>
      <c r="C32" s="35"/>
      <c r="D32" s="35"/>
      <c r="E32" s="35"/>
      <c r="F32" s="35"/>
      <c r="G32" s="35"/>
      <c r="H32" s="35"/>
      <c r="I32" s="35"/>
      <c r="J32" s="35"/>
      <c r="K32" s="36"/>
      <c r="L32" s="21" t="s">
        <v>32</v>
      </c>
      <c r="M32" s="21" t="s">
        <v>48</v>
      </c>
    </row>
    <row r="33" spans="10:12" x14ac:dyDescent="0.25">
      <c r="J33" s="17"/>
    </row>
    <row r="34" spans="10:12" x14ac:dyDescent="0.25">
      <c r="J34" t="s">
        <v>27</v>
      </c>
    </row>
    <row r="35" spans="10:12" x14ac:dyDescent="0.25">
      <c r="J35" s="11" t="s">
        <v>28</v>
      </c>
      <c r="K35" s="11" t="s">
        <v>29</v>
      </c>
      <c r="L35" s="11" t="s">
        <v>30</v>
      </c>
    </row>
    <row r="36" spans="10:12" x14ac:dyDescent="0.25">
      <c r="J36" s="4" t="s">
        <v>43</v>
      </c>
      <c r="K36" s="11" t="s">
        <v>31</v>
      </c>
      <c r="L36" s="11">
        <v>4</v>
      </c>
    </row>
    <row r="37" spans="10:12" x14ac:dyDescent="0.25">
      <c r="J37" s="4" t="s">
        <v>44</v>
      </c>
      <c r="K37" s="11" t="s">
        <v>32</v>
      </c>
      <c r="L37" s="11">
        <v>3</v>
      </c>
    </row>
    <row r="38" spans="10:12" x14ac:dyDescent="0.25">
      <c r="J38" s="4" t="s">
        <v>45</v>
      </c>
      <c r="K38" s="11" t="s">
        <v>33</v>
      </c>
      <c r="L38" s="11">
        <v>2</v>
      </c>
    </row>
    <row r="39" spans="10:12" x14ac:dyDescent="0.25">
      <c r="J39" s="4" t="s">
        <v>46</v>
      </c>
      <c r="K39" s="11" t="s">
        <v>34</v>
      </c>
      <c r="L39" s="11">
        <v>1</v>
      </c>
    </row>
    <row r="40" spans="10:12" x14ac:dyDescent="0.25">
      <c r="J40" s="4" t="s">
        <v>47</v>
      </c>
      <c r="K40" s="11" t="s">
        <v>35</v>
      </c>
      <c r="L40" s="11">
        <v>0</v>
      </c>
    </row>
  </sheetData>
  <mergeCells count="70">
    <mergeCell ref="L6:L7"/>
    <mergeCell ref="H9:H12"/>
    <mergeCell ref="M6:M7"/>
    <mergeCell ref="A1:M1"/>
    <mergeCell ref="A2:M2"/>
    <mergeCell ref="A3:M3"/>
    <mergeCell ref="A4:M4"/>
    <mergeCell ref="A6:A7"/>
    <mergeCell ref="B6:B7"/>
    <mergeCell ref="C6:C7"/>
    <mergeCell ref="D6:D7"/>
    <mergeCell ref="E6:E7"/>
    <mergeCell ref="F6:G6"/>
    <mergeCell ref="H6:H7"/>
    <mergeCell ref="I6:I7"/>
    <mergeCell ref="J6:J7"/>
    <mergeCell ref="K6:K7"/>
    <mergeCell ref="A17:A20"/>
    <mergeCell ref="I9:I12"/>
    <mergeCell ref="K9:K12"/>
    <mergeCell ref="L9:L12"/>
    <mergeCell ref="M9:M12"/>
    <mergeCell ref="A13:A16"/>
    <mergeCell ref="B13:B16"/>
    <mergeCell ref="C13:C16"/>
    <mergeCell ref="D13:D16"/>
    <mergeCell ref="E13:E16"/>
    <mergeCell ref="H13:H16"/>
    <mergeCell ref="A9:A12"/>
    <mergeCell ref="B9:B12"/>
    <mergeCell ref="C9:C12"/>
    <mergeCell ref="D9:D12"/>
    <mergeCell ref="E9:E12"/>
    <mergeCell ref="I13:I16"/>
    <mergeCell ref="K13:K16"/>
    <mergeCell ref="L13:L16"/>
    <mergeCell ref="M13:M16"/>
    <mergeCell ref="B17:B20"/>
    <mergeCell ref="C17:C20"/>
    <mergeCell ref="D17:D20"/>
    <mergeCell ref="E17:E20"/>
    <mergeCell ref="B21:M21"/>
    <mergeCell ref="A22:A25"/>
    <mergeCell ref="B22:B25"/>
    <mergeCell ref="C22:C25"/>
    <mergeCell ref="D22:D25"/>
    <mergeCell ref="E22:E25"/>
    <mergeCell ref="H17:H20"/>
    <mergeCell ref="I17:I20"/>
    <mergeCell ref="K17:K20"/>
    <mergeCell ref="L17:L20"/>
    <mergeCell ref="M17:M20"/>
    <mergeCell ref="L26:L29"/>
    <mergeCell ref="M26:M29"/>
    <mergeCell ref="B30:M30"/>
    <mergeCell ref="H22:H25"/>
    <mergeCell ref="I22:I25"/>
    <mergeCell ref="K22:K25"/>
    <mergeCell ref="L22:L25"/>
    <mergeCell ref="M22:M25"/>
    <mergeCell ref="B26:B29"/>
    <mergeCell ref="C26:C29"/>
    <mergeCell ref="D26:D29"/>
    <mergeCell ref="E26:E29"/>
    <mergeCell ref="A31:G31"/>
    <mergeCell ref="A32:K32"/>
    <mergeCell ref="H26:H29"/>
    <mergeCell ref="I26:I29"/>
    <mergeCell ref="K26:K29"/>
    <mergeCell ref="A26:A29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6C2FF8-E1BD-4B72-BCFD-313B5E8E713F}">
  <dimension ref="A1:M40"/>
  <sheetViews>
    <sheetView topLeftCell="A28" workbookViewId="0">
      <selection activeCell="M31" sqref="M31"/>
    </sheetView>
  </sheetViews>
  <sheetFormatPr defaultRowHeight="15" x14ac:dyDescent="0.25"/>
  <cols>
    <col min="4" max="4" width="13.7109375" customWidth="1"/>
    <col min="5" max="5" width="11.85546875" customWidth="1"/>
    <col min="10" max="10" width="10.7109375" customWidth="1"/>
    <col min="11" max="11" width="11.42578125" customWidth="1"/>
    <col min="12" max="12" width="12.85546875" customWidth="1"/>
    <col min="13" max="13" width="25.42578125" customWidth="1"/>
  </cols>
  <sheetData>
    <row r="1" spans="1:13" x14ac:dyDescent="0.25">
      <c r="A1" s="44" t="s">
        <v>52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</row>
    <row r="2" spans="1:13" x14ac:dyDescent="0.25">
      <c r="A2" s="44" t="s">
        <v>69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</row>
    <row r="3" spans="1:13" x14ac:dyDescent="0.25">
      <c r="A3" s="44" t="s">
        <v>54</v>
      </c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</row>
    <row r="4" spans="1:13" x14ac:dyDescent="0.25">
      <c r="A4" s="44" t="s">
        <v>40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</row>
    <row r="5" spans="1:13" x14ac:dyDescent="0.25">
      <c r="A5" s="3"/>
      <c r="G5" s="3"/>
    </row>
    <row r="6" spans="1:13" ht="15" customHeight="1" x14ac:dyDescent="0.25">
      <c r="A6" s="29" t="s">
        <v>0</v>
      </c>
      <c r="B6" s="29" t="s">
        <v>1</v>
      </c>
      <c r="C6" s="29" t="s">
        <v>2</v>
      </c>
      <c r="D6" s="29" t="s">
        <v>3</v>
      </c>
      <c r="E6" s="29" t="s">
        <v>4</v>
      </c>
      <c r="F6" s="29" t="s">
        <v>5</v>
      </c>
      <c r="G6" s="29"/>
      <c r="H6" s="29" t="s">
        <v>11</v>
      </c>
      <c r="I6" s="29" t="s">
        <v>24</v>
      </c>
      <c r="J6" s="29" t="s">
        <v>6</v>
      </c>
      <c r="K6" s="46" t="s">
        <v>7</v>
      </c>
      <c r="L6" s="46" t="s">
        <v>36</v>
      </c>
      <c r="M6" s="46" t="s">
        <v>8</v>
      </c>
    </row>
    <row r="7" spans="1:13" ht="45" x14ac:dyDescent="0.25">
      <c r="A7" s="29"/>
      <c r="B7" s="29"/>
      <c r="C7" s="29"/>
      <c r="D7" s="29"/>
      <c r="E7" s="29"/>
      <c r="F7" s="7" t="s">
        <v>15</v>
      </c>
      <c r="G7" s="11" t="s">
        <v>16</v>
      </c>
      <c r="H7" s="29"/>
      <c r="I7" s="29"/>
      <c r="J7" s="29"/>
      <c r="K7" s="46"/>
      <c r="L7" s="46"/>
      <c r="M7" s="46"/>
    </row>
    <row r="8" spans="1:13" x14ac:dyDescent="0.25">
      <c r="A8" s="9">
        <v>1</v>
      </c>
      <c r="B8" s="9">
        <v>2</v>
      </c>
      <c r="C8" s="9">
        <v>3</v>
      </c>
      <c r="D8" s="9">
        <v>4</v>
      </c>
      <c r="E8" s="9">
        <v>5</v>
      </c>
      <c r="F8" s="12">
        <v>6</v>
      </c>
      <c r="G8" s="11">
        <v>7</v>
      </c>
      <c r="H8" s="9">
        <v>8</v>
      </c>
      <c r="I8" s="9">
        <v>9</v>
      </c>
      <c r="J8" s="9">
        <v>10</v>
      </c>
      <c r="K8" s="8">
        <v>11</v>
      </c>
      <c r="L8" s="8">
        <v>12</v>
      </c>
      <c r="M8" s="8">
        <v>13</v>
      </c>
    </row>
    <row r="9" spans="1:13" ht="15" customHeight="1" x14ac:dyDescent="0.25">
      <c r="A9" s="40" t="s">
        <v>55</v>
      </c>
      <c r="B9" s="28" t="s">
        <v>81</v>
      </c>
      <c r="C9" s="27" t="s">
        <v>9</v>
      </c>
      <c r="D9" s="27" t="s">
        <v>12</v>
      </c>
      <c r="E9" s="28" t="s">
        <v>84</v>
      </c>
      <c r="F9" s="7" t="s">
        <v>17</v>
      </c>
      <c r="G9" s="19">
        <v>10</v>
      </c>
      <c r="H9" s="29">
        <v>20</v>
      </c>
      <c r="I9" s="29">
        <f>0.7*H9</f>
        <v>14</v>
      </c>
      <c r="J9" s="16">
        <v>8</v>
      </c>
      <c r="K9" s="30">
        <f>(J9*G9)+(J10*G10)+(J11*G11)+(J12*G12)</f>
        <v>102.6</v>
      </c>
      <c r="L9" s="25">
        <f>K9/100</f>
        <v>1.026</v>
      </c>
      <c r="M9" s="26" t="s">
        <v>49</v>
      </c>
    </row>
    <row r="10" spans="1:13" x14ac:dyDescent="0.25">
      <c r="A10" s="27"/>
      <c r="B10" s="28"/>
      <c r="C10" s="27"/>
      <c r="D10" s="27"/>
      <c r="E10" s="28"/>
      <c r="F10" s="5" t="s">
        <v>42</v>
      </c>
      <c r="G10" s="18">
        <v>5</v>
      </c>
      <c r="H10" s="29"/>
      <c r="I10" s="29"/>
      <c r="J10" s="10">
        <v>3.6</v>
      </c>
      <c r="K10" s="30"/>
      <c r="L10" s="25"/>
      <c r="M10" s="26"/>
    </row>
    <row r="11" spans="1:13" x14ac:dyDescent="0.25">
      <c r="A11" s="27"/>
      <c r="B11" s="28"/>
      <c r="C11" s="27"/>
      <c r="D11" s="27"/>
      <c r="E11" s="28"/>
      <c r="F11" s="5" t="s">
        <v>13</v>
      </c>
      <c r="G11" s="18">
        <v>1.5</v>
      </c>
      <c r="H11" s="29"/>
      <c r="I11" s="29"/>
      <c r="J11" s="10">
        <v>3</v>
      </c>
      <c r="K11" s="30"/>
      <c r="L11" s="25"/>
      <c r="M11" s="26"/>
    </row>
    <row r="12" spans="1:13" x14ac:dyDescent="0.25">
      <c r="A12" s="27"/>
      <c r="B12" s="28"/>
      <c r="C12" s="27"/>
      <c r="D12" s="27"/>
      <c r="E12" s="28"/>
      <c r="F12" s="5" t="s">
        <v>14</v>
      </c>
      <c r="G12" s="18">
        <v>1</v>
      </c>
      <c r="H12" s="29"/>
      <c r="I12" s="29"/>
      <c r="J12" s="9">
        <v>0.1</v>
      </c>
      <c r="K12" s="30"/>
      <c r="L12" s="25"/>
      <c r="M12" s="26"/>
    </row>
    <row r="13" spans="1:13" ht="15" customHeight="1" x14ac:dyDescent="0.25">
      <c r="A13" s="41" t="s">
        <v>56</v>
      </c>
      <c r="B13" s="28" t="s">
        <v>81</v>
      </c>
      <c r="C13" s="27" t="s">
        <v>20</v>
      </c>
      <c r="D13" s="27" t="s">
        <v>21</v>
      </c>
      <c r="E13" s="28" t="s">
        <v>85</v>
      </c>
      <c r="F13" s="7" t="s">
        <v>17</v>
      </c>
      <c r="G13" s="19">
        <v>10</v>
      </c>
      <c r="H13" s="29">
        <v>16</v>
      </c>
      <c r="I13" s="29">
        <f>0.7*H13</f>
        <v>11.2</v>
      </c>
      <c r="J13" s="16">
        <v>8</v>
      </c>
      <c r="K13" s="30">
        <f>(J13*G13)+(J14*G14)+(J15*G15)+(J16*G16)</f>
        <v>102.6</v>
      </c>
      <c r="L13" s="25">
        <f>K13/100</f>
        <v>1.026</v>
      </c>
      <c r="M13" s="26" t="s">
        <v>58</v>
      </c>
    </row>
    <row r="14" spans="1:13" x14ac:dyDescent="0.25">
      <c r="A14" s="42"/>
      <c r="B14" s="28"/>
      <c r="C14" s="27"/>
      <c r="D14" s="27"/>
      <c r="E14" s="28"/>
      <c r="F14" s="5" t="s">
        <v>42</v>
      </c>
      <c r="G14" s="18">
        <v>5</v>
      </c>
      <c r="H14" s="29"/>
      <c r="I14" s="29"/>
      <c r="J14" s="10">
        <v>3.6</v>
      </c>
      <c r="K14" s="30"/>
      <c r="L14" s="25"/>
      <c r="M14" s="26"/>
    </row>
    <row r="15" spans="1:13" x14ac:dyDescent="0.25">
      <c r="A15" s="42"/>
      <c r="B15" s="28"/>
      <c r="C15" s="27"/>
      <c r="D15" s="27"/>
      <c r="E15" s="28"/>
      <c r="F15" s="5" t="s">
        <v>13</v>
      </c>
      <c r="G15" s="18">
        <v>1.5</v>
      </c>
      <c r="H15" s="29"/>
      <c r="I15" s="29"/>
      <c r="J15" s="10">
        <v>3</v>
      </c>
      <c r="K15" s="30"/>
      <c r="L15" s="25"/>
      <c r="M15" s="26"/>
    </row>
    <row r="16" spans="1:13" x14ac:dyDescent="0.25">
      <c r="A16" s="43"/>
      <c r="B16" s="28"/>
      <c r="C16" s="27"/>
      <c r="D16" s="27"/>
      <c r="E16" s="28"/>
      <c r="F16" s="5" t="s">
        <v>14</v>
      </c>
      <c r="G16" s="18">
        <v>1</v>
      </c>
      <c r="H16" s="29"/>
      <c r="I16" s="29"/>
      <c r="J16" s="9">
        <v>0.1</v>
      </c>
      <c r="K16" s="30"/>
      <c r="L16" s="25"/>
      <c r="M16" s="26"/>
    </row>
    <row r="17" spans="1:13" ht="15" customHeight="1" x14ac:dyDescent="0.25">
      <c r="A17" s="45" t="s">
        <v>57</v>
      </c>
      <c r="B17" s="28" t="s">
        <v>81</v>
      </c>
      <c r="C17" s="27" t="s">
        <v>23</v>
      </c>
      <c r="D17" s="27" t="s">
        <v>22</v>
      </c>
      <c r="E17" s="28" t="s">
        <v>10</v>
      </c>
      <c r="F17" s="7" t="s">
        <v>17</v>
      </c>
      <c r="G17" s="19">
        <v>10</v>
      </c>
      <c r="H17" s="29">
        <v>20</v>
      </c>
      <c r="I17" s="29">
        <f>0.7*H17</f>
        <v>14</v>
      </c>
      <c r="J17" s="9">
        <v>8</v>
      </c>
      <c r="K17" s="30">
        <f>(J17*G17)+(J18*G18)+(J19*G19)+(J20*G20)</f>
        <v>102.6</v>
      </c>
      <c r="L17" s="25">
        <f>K17/100</f>
        <v>1.026</v>
      </c>
      <c r="M17" s="26" t="s">
        <v>59</v>
      </c>
    </row>
    <row r="18" spans="1:13" x14ac:dyDescent="0.25">
      <c r="A18" s="27"/>
      <c r="B18" s="28"/>
      <c r="C18" s="27"/>
      <c r="D18" s="27"/>
      <c r="E18" s="28"/>
      <c r="F18" s="5" t="s">
        <v>42</v>
      </c>
      <c r="G18" s="18">
        <v>5</v>
      </c>
      <c r="H18" s="29"/>
      <c r="I18" s="29"/>
      <c r="J18" s="10">
        <v>3.6</v>
      </c>
      <c r="K18" s="30"/>
      <c r="L18" s="25"/>
      <c r="M18" s="26"/>
    </row>
    <row r="19" spans="1:13" x14ac:dyDescent="0.25">
      <c r="A19" s="27"/>
      <c r="B19" s="28"/>
      <c r="C19" s="27"/>
      <c r="D19" s="27"/>
      <c r="E19" s="28"/>
      <c r="F19" s="5" t="s">
        <v>13</v>
      </c>
      <c r="G19" s="18">
        <v>1.5</v>
      </c>
      <c r="H19" s="29"/>
      <c r="I19" s="29"/>
      <c r="J19" s="10">
        <v>3</v>
      </c>
      <c r="K19" s="30"/>
      <c r="L19" s="25"/>
      <c r="M19" s="26"/>
    </row>
    <row r="20" spans="1:13" x14ac:dyDescent="0.25">
      <c r="A20" s="27"/>
      <c r="B20" s="28"/>
      <c r="C20" s="27"/>
      <c r="D20" s="27"/>
      <c r="E20" s="28"/>
      <c r="F20" s="5" t="s">
        <v>14</v>
      </c>
      <c r="G20" s="18">
        <v>1</v>
      </c>
      <c r="H20" s="29"/>
      <c r="I20" s="29"/>
      <c r="J20" s="9">
        <v>0.1</v>
      </c>
      <c r="K20" s="30"/>
      <c r="L20" s="25"/>
      <c r="M20" s="26"/>
    </row>
    <row r="21" spans="1:13" x14ac:dyDescent="0.25">
      <c r="A21" s="6">
        <v>8</v>
      </c>
      <c r="B21" s="37" t="s">
        <v>17</v>
      </c>
      <c r="C21" s="38"/>
      <c r="D21" s="38"/>
      <c r="E21" s="38"/>
      <c r="F21" s="38"/>
      <c r="G21" s="38"/>
      <c r="H21" s="38"/>
      <c r="I21" s="38"/>
      <c r="J21" s="38"/>
      <c r="K21" s="38"/>
      <c r="L21" s="38"/>
      <c r="M21" s="39"/>
    </row>
    <row r="22" spans="1:13" ht="15" customHeight="1" x14ac:dyDescent="0.25">
      <c r="A22" s="45" t="s">
        <v>41</v>
      </c>
      <c r="B22" s="28" t="s">
        <v>82</v>
      </c>
      <c r="C22" s="27" t="s">
        <v>25</v>
      </c>
      <c r="D22" s="27" t="s">
        <v>26</v>
      </c>
      <c r="E22" s="28" t="s">
        <v>86</v>
      </c>
      <c r="F22" s="7" t="s">
        <v>18</v>
      </c>
      <c r="G22" s="19">
        <v>10</v>
      </c>
      <c r="H22" s="27">
        <v>14</v>
      </c>
      <c r="I22" s="27">
        <f>0.7*H22</f>
        <v>9.7999999999999989</v>
      </c>
      <c r="J22" s="16">
        <v>9.7750000000000004</v>
      </c>
      <c r="K22" s="30">
        <f>(J22*G22)+(J23*G23)+(J24*G24)+(J25*G25)</f>
        <v>128.44999999999999</v>
      </c>
      <c r="L22" s="25">
        <f>K22/100</f>
        <v>1.2845</v>
      </c>
      <c r="M22" s="26" t="s">
        <v>50</v>
      </c>
    </row>
    <row r="23" spans="1:13" x14ac:dyDescent="0.25">
      <c r="A23" s="27"/>
      <c r="B23" s="28"/>
      <c r="C23" s="27"/>
      <c r="D23" s="27"/>
      <c r="E23" s="28"/>
      <c r="F23" s="5" t="s">
        <v>42</v>
      </c>
      <c r="G23" s="18">
        <v>6</v>
      </c>
      <c r="H23" s="27"/>
      <c r="I23" s="27"/>
      <c r="J23" s="10">
        <v>3.6</v>
      </c>
      <c r="K23" s="30"/>
      <c r="L23" s="25"/>
      <c r="M23" s="26"/>
    </row>
    <row r="24" spans="1:13" x14ac:dyDescent="0.25">
      <c r="A24" s="27"/>
      <c r="B24" s="28"/>
      <c r="C24" s="27"/>
      <c r="D24" s="27"/>
      <c r="E24" s="28"/>
      <c r="F24" s="5" t="s">
        <v>13</v>
      </c>
      <c r="G24" s="18">
        <v>3</v>
      </c>
      <c r="H24" s="27"/>
      <c r="I24" s="27"/>
      <c r="J24" s="10">
        <v>3</v>
      </c>
      <c r="K24" s="30"/>
      <c r="L24" s="25"/>
      <c r="M24" s="26"/>
    </row>
    <row r="25" spans="1:13" x14ac:dyDescent="0.25">
      <c r="A25" s="27"/>
      <c r="B25" s="28"/>
      <c r="C25" s="27"/>
      <c r="D25" s="27"/>
      <c r="E25" s="28"/>
      <c r="F25" s="5" t="s">
        <v>14</v>
      </c>
      <c r="G25" s="18">
        <v>1</v>
      </c>
      <c r="H25" s="27"/>
      <c r="I25" s="27"/>
      <c r="J25" s="10">
        <v>0.1</v>
      </c>
      <c r="K25" s="30"/>
      <c r="L25" s="25"/>
      <c r="M25" s="26"/>
    </row>
    <row r="26" spans="1:13" ht="15" customHeight="1" x14ac:dyDescent="0.25">
      <c r="A26" s="45" t="s">
        <v>60</v>
      </c>
      <c r="B26" s="28" t="s">
        <v>82</v>
      </c>
      <c r="C26" s="27" t="s">
        <v>39</v>
      </c>
      <c r="D26" s="27" t="s">
        <v>38</v>
      </c>
      <c r="E26" s="28" t="s">
        <v>83</v>
      </c>
      <c r="F26" s="7" t="s">
        <v>18</v>
      </c>
      <c r="G26" s="19">
        <v>10</v>
      </c>
      <c r="H26" s="27">
        <v>30</v>
      </c>
      <c r="I26" s="27">
        <f>0.7*H26</f>
        <v>21</v>
      </c>
      <c r="J26" s="9">
        <v>9.7750000000000004</v>
      </c>
      <c r="K26" s="30">
        <f>(J26*G26)+(J27*G27)+(J28*G28)+(J29*G29)</f>
        <v>142.65</v>
      </c>
      <c r="L26" s="25">
        <f>K26/100</f>
        <v>1.4265000000000001</v>
      </c>
      <c r="M26" s="26" t="s">
        <v>51</v>
      </c>
    </row>
    <row r="27" spans="1:13" x14ac:dyDescent="0.25">
      <c r="A27" s="27"/>
      <c r="B27" s="28"/>
      <c r="C27" s="27"/>
      <c r="D27" s="27"/>
      <c r="E27" s="28"/>
      <c r="F27" s="5" t="s">
        <v>42</v>
      </c>
      <c r="G27" s="18">
        <v>10</v>
      </c>
      <c r="H27" s="27"/>
      <c r="I27" s="27"/>
      <c r="J27" s="10">
        <v>3.6</v>
      </c>
      <c r="K27" s="30"/>
      <c r="L27" s="25"/>
      <c r="M27" s="26"/>
    </row>
    <row r="28" spans="1:13" x14ac:dyDescent="0.25">
      <c r="A28" s="27"/>
      <c r="B28" s="28"/>
      <c r="C28" s="27"/>
      <c r="D28" s="27"/>
      <c r="E28" s="28"/>
      <c r="F28" s="5" t="s">
        <v>13</v>
      </c>
      <c r="G28" s="18">
        <v>4</v>
      </c>
      <c r="H28" s="27"/>
      <c r="I28" s="27"/>
      <c r="J28" s="10">
        <v>2.2000000000000002</v>
      </c>
      <c r="K28" s="30"/>
      <c r="L28" s="25"/>
      <c r="M28" s="26"/>
    </row>
    <row r="29" spans="1:13" x14ac:dyDescent="0.25">
      <c r="A29" s="27"/>
      <c r="B29" s="28"/>
      <c r="C29" s="27"/>
      <c r="D29" s="27"/>
      <c r="E29" s="28"/>
      <c r="F29" s="5" t="s">
        <v>14</v>
      </c>
      <c r="G29" s="18">
        <v>1</v>
      </c>
      <c r="H29" s="27"/>
      <c r="I29" s="27"/>
      <c r="J29" s="10">
        <v>0.1</v>
      </c>
      <c r="K29" s="30"/>
      <c r="L29" s="25"/>
      <c r="M29" s="26"/>
    </row>
    <row r="30" spans="1:13" x14ac:dyDescent="0.25">
      <c r="A30" s="6">
        <v>16</v>
      </c>
      <c r="B30" s="37" t="s">
        <v>18</v>
      </c>
      <c r="C30" s="38"/>
      <c r="D30" s="38"/>
      <c r="E30" s="38"/>
      <c r="F30" s="38"/>
      <c r="G30" s="38"/>
      <c r="H30" s="38"/>
      <c r="I30" s="38"/>
      <c r="J30" s="38"/>
      <c r="K30" s="38"/>
      <c r="L30" s="38"/>
      <c r="M30" s="39"/>
    </row>
    <row r="31" spans="1:13" ht="72" customHeight="1" x14ac:dyDescent="0.25">
      <c r="A31" s="31" t="s">
        <v>19</v>
      </c>
      <c r="B31" s="32"/>
      <c r="C31" s="32"/>
      <c r="D31" s="32"/>
      <c r="E31" s="32"/>
      <c r="F31" s="32"/>
      <c r="G31" s="33"/>
      <c r="H31" s="13">
        <f>SUM(H9:H29)</f>
        <v>100</v>
      </c>
      <c r="I31" s="13">
        <f>SUM(I9:I29)</f>
        <v>70</v>
      </c>
      <c r="J31" s="22">
        <f>SUM(J9:J29)</f>
        <v>76.25</v>
      </c>
      <c r="K31" s="14">
        <f>SUM(K9:K29)</f>
        <v>578.9</v>
      </c>
      <c r="L31" s="15">
        <f>SUM(L9:L29)</f>
        <v>5.7890000000000006</v>
      </c>
      <c r="M31" s="20" t="s">
        <v>87</v>
      </c>
    </row>
    <row r="32" spans="1:13" x14ac:dyDescent="0.25">
      <c r="A32" s="34" t="s">
        <v>37</v>
      </c>
      <c r="B32" s="35"/>
      <c r="C32" s="35"/>
      <c r="D32" s="35"/>
      <c r="E32" s="35"/>
      <c r="F32" s="35"/>
      <c r="G32" s="35"/>
      <c r="H32" s="35"/>
      <c r="I32" s="35"/>
      <c r="J32" s="47"/>
      <c r="K32" s="36"/>
      <c r="L32" s="21" t="s">
        <v>31</v>
      </c>
      <c r="M32" s="21" t="s">
        <v>48</v>
      </c>
    </row>
    <row r="33" spans="1:12" x14ac:dyDescent="0.25">
      <c r="A33" s="3"/>
      <c r="G33" s="3"/>
      <c r="J33" s="24"/>
    </row>
    <row r="34" spans="1:12" x14ac:dyDescent="0.25">
      <c r="A34" s="3"/>
      <c r="G34" s="3"/>
      <c r="J34" t="s">
        <v>27</v>
      </c>
    </row>
    <row r="35" spans="1:12" x14ac:dyDescent="0.25">
      <c r="A35" s="3"/>
      <c r="G35" s="3"/>
      <c r="J35" s="11" t="s">
        <v>28</v>
      </c>
      <c r="K35" s="11" t="s">
        <v>29</v>
      </c>
      <c r="L35" s="11" t="s">
        <v>30</v>
      </c>
    </row>
    <row r="36" spans="1:12" x14ac:dyDescent="0.25">
      <c r="A36" s="3"/>
      <c r="G36" s="3"/>
      <c r="J36" s="4" t="s">
        <v>43</v>
      </c>
      <c r="K36" s="11" t="s">
        <v>31</v>
      </c>
      <c r="L36" s="11">
        <v>4</v>
      </c>
    </row>
    <row r="37" spans="1:12" x14ac:dyDescent="0.25">
      <c r="A37" s="3"/>
      <c r="G37" s="3"/>
      <c r="J37" s="4" t="s">
        <v>44</v>
      </c>
      <c r="K37" s="11" t="s">
        <v>32</v>
      </c>
      <c r="L37" s="11">
        <v>3</v>
      </c>
    </row>
    <row r="38" spans="1:12" x14ac:dyDescent="0.25">
      <c r="A38" s="3"/>
      <c r="G38" s="3"/>
      <c r="J38" s="4" t="s">
        <v>45</v>
      </c>
      <c r="K38" s="11" t="s">
        <v>33</v>
      </c>
      <c r="L38" s="11">
        <v>2</v>
      </c>
    </row>
    <row r="39" spans="1:12" x14ac:dyDescent="0.25">
      <c r="A39" s="3"/>
      <c r="G39" s="3"/>
      <c r="J39" s="4" t="s">
        <v>46</v>
      </c>
      <c r="K39" s="11" t="s">
        <v>34</v>
      </c>
      <c r="L39" s="11">
        <v>1</v>
      </c>
    </row>
    <row r="40" spans="1:12" x14ac:dyDescent="0.25">
      <c r="A40" s="3"/>
      <c r="G40" s="3"/>
      <c r="J40" s="4" t="s">
        <v>47</v>
      </c>
      <c r="K40" s="11" t="s">
        <v>35</v>
      </c>
      <c r="L40" s="11">
        <v>0</v>
      </c>
    </row>
  </sheetData>
  <mergeCells count="70">
    <mergeCell ref="M6:M7"/>
    <mergeCell ref="A1:M1"/>
    <mergeCell ref="A2:M2"/>
    <mergeCell ref="A3:M3"/>
    <mergeCell ref="A4:M4"/>
    <mergeCell ref="A6:A7"/>
    <mergeCell ref="B6:B7"/>
    <mergeCell ref="C6:C7"/>
    <mergeCell ref="D6:D7"/>
    <mergeCell ref="E6:E7"/>
    <mergeCell ref="F6:G6"/>
    <mergeCell ref="H6:H7"/>
    <mergeCell ref="I6:I7"/>
    <mergeCell ref="J6:J7"/>
    <mergeCell ref="K6:K7"/>
    <mergeCell ref="L6:L7"/>
    <mergeCell ref="I9:I12"/>
    <mergeCell ref="K9:K12"/>
    <mergeCell ref="L9:L12"/>
    <mergeCell ref="M9:M12"/>
    <mergeCell ref="A13:A16"/>
    <mergeCell ref="B13:B16"/>
    <mergeCell ref="C13:C16"/>
    <mergeCell ref="D13:D16"/>
    <mergeCell ref="E13:E16"/>
    <mergeCell ref="H13:H16"/>
    <mergeCell ref="A9:A12"/>
    <mergeCell ref="B9:B12"/>
    <mergeCell ref="C9:C12"/>
    <mergeCell ref="D9:D12"/>
    <mergeCell ref="E9:E12"/>
    <mergeCell ref="H9:H12"/>
    <mergeCell ref="I13:I16"/>
    <mergeCell ref="K13:K16"/>
    <mergeCell ref="L13:L16"/>
    <mergeCell ref="M13:M16"/>
    <mergeCell ref="A17:A20"/>
    <mergeCell ref="B17:B20"/>
    <mergeCell ref="C17:C20"/>
    <mergeCell ref="D17:D20"/>
    <mergeCell ref="E17:E20"/>
    <mergeCell ref="H17:H20"/>
    <mergeCell ref="A22:A25"/>
    <mergeCell ref="B22:B25"/>
    <mergeCell ref="C22:C25"/>
    <mergeCell ref="D22:D25"/>
    <mergeCell ref="E22:E25"/>
    <mergeCell ref="I17:I20"/>
    <mergeCell ref="K17:K20"/>
    <mergeCell ref="L17:L20"/>
    <mergeCell ref="M17:M20"/>
    <mergeCell ref="B21:M21"/>
    <mergeCell ref="L26:L29"/>
    <mergeCell ref="M26:M29"/>
    <mergeCell ref="B30:M30"/>
    <mergeCell ref="H22:H25"/>
    <mergeCell ref="I22:I25"/>
    <mergeCell ref="K22:K25"/>
    <mergeCell ref="L22:L25"/>
    <mergeCell ref="M22:M25"/>
    <mergeCell ref="B26:B29"/>
    <mergeCell ref="C26:C29"/>
    <mergeCell ref="D26:D29"/>
    <mergeCell ref="E26:E29"/>
    <mergeCell ref="A31:G31"/>
    <mergeCell ref="A32:K32"/>
    <mergeCell ref="H26:H29"/>
    <mergeCell ref="I26:I29"/>
    <mergeCell ref="K26:K29"/>
    <mergeCell ref="A26:A29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C699DB-171C-4164-B622-1A49730E4D37}">
  <dimension ref="A1:M40"/>
  <sheetViews>
    <sheetView topLeftCell="A21" workbookViewId="0">
      <selection activeCell="M31" sqref="M31"/>
    </sheetView>
  </sheetViews>
  <sheetFormatPr defaultRowHeight="15" x14ac:dyDescent="0.25"/>
  <cols>
    <col min="4" max="4" width="13.7109375" customWidth="1"/>
    <col min="5" max="5" width="11.140625" customWidth="1"/>
    <col min="13" max="13" width="34.140625" customWidth="1"/>
  </cols>
  <sheetData>
    <row r="1" spans="1:13" x14ac:dyDescent="0.25">
      <c r="A1" s="44" t="s">
        <v>52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</row>
    <row r="2" spans="1:13" x14ac:dyDescent="0.25">
      <c r="A2" s="44" t="s">
        <v>70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</row>
    <row r="3" spans="1:13" x14ac:dyDescent="0.25">
      <c r="A3" s="44" t="s">
        <v>54</v>
      </c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</row>
    <row r="4" spans="1:13" x14ac:dyDescent="0.25">
      <c r="A4" s="44" t="s">
        <v>40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</row>
    <row r="5" spans="1:13" x14ac:dyDescent="0.25">
      <c r="A5" s="3"/>
      <c r="G5" s="3"/>
    </row>
    <row r="6" spans="1:13" ht="15" customHeight="1" x14ac:dyDescent="0.25">
      <c r="A6" s="29" t="s">
        <v>0</v>
      </c>
      <c r="B6" s="29" t="s">
        <v>1</v>
      </c>
      <c r="C6" s="29" t="s">
        <v>2</v>
      </c>
      <c r="D6" s="29" t="s">
        <v>3</v>
      </c>
      <c r="E6" s="29" t="s">
        <v>4</v>
      </c>
      <c r="F6" s="29" t="s">
        <v>5</v>
      </c>
      <c r="G6" s="29"/>
      <c r="H6" s="29" t="s">
        <v>11</v>
      </c>
      <c r="I6" s="29" t="s">
        <v>24</v>
      </c>
      <c r="J6" s="29" t="s">
        <v>6</v>
      </c>
      <c r="K6" s="46" t="s">
        <v>7</v>
      </c>
      <c r="L6" s="46" t="s">
        <v>36</v>
      </c>
      <c r="M6" s="46" t="s">
        <v>8</v>
      </c>
    </row>
    <row r="7" spans="1:13" ht="45" x14ac:dyDescent="0.25">
      <c r="A7" s="29"/>
      <c r="B7" s="29"/>
      <c r="C7" s="29"/>
      <c r="D7" s="29"/>
      <c r="E7" s="29"/>
      <c r="F7" s="7" t="s">
        <v>15</v>
      </c>
      <c r="G7" s="11" t="s">
        <v>16</v>
      </c>
      <c r="H7" s="29"/>
      <c r="I7" s="29"/>
      <c r="J7" s="29"/>
      <c r="K7" s="46"/>
      <c r="L7" s="46"/>
      <c r="M7" s="46"/>
    </row>
    <row r="8" spans="1:13" x14ac:dyDescent="0.25">
      <c r="A8" s="9">
        <v>1</v>
      </c>
      <c r="B8" s="9">
        <v>2</v>
      </c>
      <c r="C8" s="9">
        <v>3</v>
      </c>
      <c r="D8" s="9">
        <v>4</v>
      </c>
      <c r="E8" s="9">
        <v>5</v>
      </c>
      <c r="F8" s="12">
        <v>6</v>
      </c>
      <c r="G8" s="11">
        <v>7</v>
      </c>
      <c r="H8" s="9">
        <v>8</v>
      </c>
      <c r="I8" s="9">
        <v>9</v>
      </c>
      <c r="J8" s="9">
        <v>10</v>
      </c>
      <c r="K8" s="8">
        <v>11</v>
      </c>
      <c r="L8" s="8">
        <v>12</v>
      </c>
      <c r="M8" s="8">
        <v>13</v>
      </c>
    </row>
    <row r="9" spans="1:13" ht="15" customHeight="1" x14ac:dyDescent="0.25">
      <c r="A9" s="40" t="s">
        <v>55</v>
      </c>
      <c r="B9" s="28" t="s">
        <v>81</v>
      </c>
      <c r="C9" s="27" t="s">
        <v>9</v>
      </c>
      <c r="D9" s="27" t="s">
        <v>12</v>
      </c>
      <c r="E9" s="28" t="s">
        <v>84</v>
      </c>
      <c r="F9" s="7" t="s">
        <v>17</v>
      </c>
      <c r="G9" s="19">
        <v>10</v>
      </c>
      <c r="H9" s="29">
        <v>20</v>
      </c>
      <c r="I9" s="29">
        <f>0.7*H9</f>
        <v>14</v>
      </c>
      <c r="J9" s="16">
        <v>9.5</v>
      </c>
      <c r="K9" s="30">
        <f>(J9*G9)+(J10*G10)+(J11*G11)+(J12*G12)</f>
        <v>115.6</v>
      </c>
      <c r="L9" s="25">
        <f>K9/100</f>
        <v>1.1559999999999999</v>
      </c>
      <c r="M9" s="26" t="s">
        <v>49</v>
      </c>
    </row>
    <row r="10" spans="1:13" x14ac:dyDescent="0.25">
      <c r="A10" s="27"/>
      <c r="B10" s="28"/>
      <c r="C10" s="27"/>
      <c r="D10" s="27"/>
      <c r="E10" s="28"/>
      <c r="F10" s="5" t="s">
        <v>42</v>
      </c>
      <c r="G10" s="18">
        <v>5</v>
      </c>
      <c r="H10" s="29"/>
      <c r="I10" s="29"/>
      <c r="J10" s="10">
        <v>3.2</v>
      </c>
      <c r="K10" s="30"/>
      <c r="L10" s="25"/>
      <c r="M10" s="26"/>
    </row>
    <row r="11" spans="1:13" x14ac:dyDescent="0.25">
      <c r="A11" s="27"/>
      <c r="B11" s="28"/>
      <c r="C11" s="27"/>
      <c r="D11" s="27"/>
      <c r="E11" s="28"/>
      <c r="F11" s="5" t="s">
        <v>13</v>
      </c>
      <c r="G11" s="18">
        <v>1.5</v>
      </c>
      <c r="H11" s="29"/>
      <c r="I11" s="29"/>
      <c r="J11" s="10">
        <v>3</v>
      </c>
      <c r="K11" s="30"/>
      <c r="L11" s="25"/>
      <c r="M11" s="26"/>
    </row>
    <row r="12" spans="1:13" x14ac:dyDescent="0.25">
      <c r="A12" s="27"/>
      <c r="B12" s="28"/>
      <c r="C12" s="27"/>
      <c r="D12" s="27"/>
      <c r="E12" s="28"/>
      <c r="F12" s="5" t="s">
        <v>14</v>
      </c>
      <c r="G12" s="18">
        <v>1</v>
      </c>
      <c r="H12" s="29"/>
      <c r="I12" s="29"/>
      <c r="J12" s="9">
        <v>0.1</v>
      </c>
      <c r="K12" s="30"/>
      <c r="L12" s="25"/>
      <c r="M12" s="26"/>
    </row>
    <row r="13" spans="1:13" ht="15" customHeight="1" x14ac:dyDescent="0.25">
      <c r="A13" s="41" t="s">
        <v>56</v>
      </c>
      <c r="B13" s="28" t="s">
        <v>81</v>
      </c>
      <c r="C13" s="27" t="s">
        <v>20</v>
      </c>
      <c r="D13" s="27" t="s">
        <v>21</v>
      </c>
      <c r="E13" s="28" t="s">
        <v>85</v>
      </c>
      <c r="F13" s="7" t="s">
        <v>17</v>
      </c>
      <c r="G13" s="19">
        <v>10</v>
      </c>
      <c r="H13" s="29">
        <v>16</v>
      </c>
      <c r="I13" s="29">
        <f>0.7*H13</f>
        <v>11.2</v>
      </c>
      <c r="J13" s="16">
        <v>9.5</v>
      </c>
      <c r="K13" s="30">
        <f>(J13*G13)+(J14*G14)+(J15*G15)+(J16*G16)</f>
        <v>115.6</v>
      </c>
      <c r="L13" s="25">
        <f>K13/100</f>
        <v>1.1559999999999999</v>
      </c>
      <c r="M13" s="26" t="s">
        <v>58</v>
      </c>
    </row>
    <row r="14" spans="1:13" x14ac:dyDescent="0.25">
      <c r="A14" s="42"/>
      <c r="B14" s="28"/>
      <c r="C14" s="27"/>
      <c r="D14" s="27"/>
      <c r="E14" s="28"/>
      <c r="F14" s="5" t="s">
        <v>42</v>
      </c>
      <c r="G14" s="18">
        <v>5</v>
      </c>
      <c r="H14" s="29"/>
      <c r="I14" s="29"/>
      <c r="J14" s="10">
        <v>3.2</v>
      </c>
      <c r="K14" s="30"/>
      <c r="L14" s="25"/>
      <c r="M14" s="26"/>
    </row>
    <row r="15" spans="1:13" x14ac:dyDescent="0.25">
      <c r="A15" s="42"/>
      <c r="B15" s="28"/>
      <c r="C15" s="27"/>
      <c r="D15" s="27"/>
      <c r="E15" s="28"/>
      <c r="F15" s="5" t="s">
        <v>13</v>
      </c>
      <c r="G15" s="18">
        <v>1.5</v>
      </c>
      <c r="H15" s="29"/>
      <c r="I15" s="29"/>
      <c r="J15" s="10">
        <v>3</v>
      </c>
      <c r="K15" s="30"/>
      <c r="L15" s="25"/>
      <c r="M15" s="26"/>
    </row>
    <row r="16" spans="1:13" x14ac:dyDescent="0.25">
      <c r="A16" s="43"/>
      <c r="B16" s="28"/>
      <c r="C16" s="27"/>
      <c r="D16" s="27"/>
      <c r="E16" s="28"/>
      <c r="F16" s="5" t="s">
        <v>14</v>
      </c>
      <c r="G16" s="18">
        <v>1</v>
      </c>
      <c r="H16" s="29"/>
      <c r="I16" s="29"/>
      <c r="J16" s="9">
        <v>0.1</v>
      </c>
      <c r="K16" s="30"/>
      <c r="L16" s="25"/>
      <c r="M16" s="26"/>
    </row>
    <row r="17" spans="1:13" ht="15" customHeight="1" x14ac:dyDescent="0.25">
      <c r="A17" s="45" t="s">
        <v>57</v>
      </c>
      <c r="B17" s="28" t="s">
        <v>81</v>
      </c>
      <c r="C17" s="27" t="s">
        <v>23</v>
      </c>
      <c r="D17" s="27" t="s">
        <v>22</v>
      </c>
      <c r="E17" s="28" t="s">
        <v>10</v>
      </c>
      <c r="F17" s="7" t="s">
        <v>17</v>
      </c>
      <c r="G17" s="19">
        <v>10</v>
      </c>
      <c r="H17" s="29">
        <v>20</v>
      </c>
      <c r="I17" s="29">
        <f>0.7*H17</f>
        <v>14</v>
      </c>
      <c r="J17" s="9">
        <v>9.5</v>
      </c>
      <c r="K17" s="30">
        <f>(J17*G17)+(J18*G18)+(J19*G19)+(J20*G20)</f>
        <v>115.6</v>
      </c>
      <c r="L17" s="25">
        <f>K17/100</f>
        <v>1.1559999999999999</v>
      </c>
      <c r="M17" s="26" t="s">
        <v>59</v>
      </c>
    </row>
    <row r="18" spans="1:13" x14ac:dyDescent="0.25">
      <c r="A18" s="27"/>
      <c r="B18" s="28"/>
      <c r="C18" s="27"/>
      <c r="D18" s="27"/>
      <c r="E18" s="28"/>
      <c r="F18" s="5" t="s">
        <v>42</v>
      </c>
      <c r="G18" s="18">
        <v>5</v>
      </c>
      <c r="H18" s="29"/>
      <c r="I18" s="29"/>
      <c r="J18" s="10">
        <v>3.2</v>
      </c>
      <c r="K18" s="30"/>
      <c r="L18" s="25"/>
      <c r="M18" s="26"/>
    </row>
    <row r="19" spans="1:13" x14ac:dyDescent="0.25">
      <c r="A19" s="27"/>
      <c r="B19" s="28"/>
      <c r="C19" s="27"/>
      <c r="D19" s="27"/>
      <c r="E19" s="28"/>
      <c r="F19" s="5" t="s">
        <v>13</v>
      </c>
      <c r="G19" s="18">
        <v>1.5</v>
      </c>
      <c r="H19" s="29"/>
      <c r="I19" s="29"/>
      <c r="J19" s="10">
        <v>3</v>
      </c>
      <c r="K19" s="30"/>
      <c r="L19" s="25"/>
      <c r="M19" s="26"/>
    </row>
    <row r="20" spans="1:13" x14ac:dyDescent="0.25">
      <c r="A20" s="27"/>
      <c r="B20" s="28"/>
      <c r="C20" s="27"/>
      <c r="D20" s="27"/>
      <c r="E20" s="28"/>
      <c r="F20" s="5" t="s">
        <v>14</v>
      </c>
      <c r="G20" s="18">
        <v>1</v>
      </c>
      <c r="H20" s="29"/>
      <c r="I20" s="29"/>
      <c r="J20" s="9">
        <v>0.1</v>
      </c>
      <c r="K20" s="30"/>
      <c r="L20" s="25"/>
      <c r="M20" s="26"/>
    </row>
    <row r="21" spans="1:13" x14ac:dyDescent="0.25">
      <c r="A21" s="6">
        <v>8</v>
      </c>
      <c r="B21" s="37" t="s">
        <v>17</v>
      </c>
      <c r="C21" s="38"/>
      <c r="D21" s="38"/>
      <c r="E21" s="38"/>
      <c r="F21" s="38"/>
      <c r="G21" s="38"/>
      <c r="H21" s="38"/>
      <c r="I21" s="38"/>
      <c r="J21" s="38"/>
      <c r="K21" s="38"/>
      <c r="L21" s="38"/>
      <c r="M21" s="39"/>
    </row>
    <row r="22" spans="1:13" ht="15" customHeight="1" x14ac:dyDescent="0.25">
      <c r="A22" s="45" t="s">
        <v>41</v>
      </c>
      <c r="B22" s="28" t="s">
        <v>82</v>
      </c>
      <c r="C22" s="27" t="s">
        <v>25</v>
      </c>
      <c r="D22" s="27" t="s">
        <v>26</v>
      </c>
      <c r="E22" s="28" t="s">
        <v>86</v>
      </c>
      <c r="F22" s="7" t="s">
        <v>18</v>
      </c>
      <c r="G22" s="19">
        <v>10</v>
      </c>
      <c r="H22" s="27">
        <v>14</v>
      </c>
      <c r="I22" s="27">
        <f>0.7*H22</f>
        <v>9.7999999999999989</v>
      </c>
      <c r="J22" s="16">
        <v>13.125</v>
      </c>
      <c r="K22" s="30">
        <f>(J22*G22)+(J23*G23)+(J24*G24)+(J25*G25)</f>
        <v>159.54999999999998</v>
      </c>
      <c r="L22" s="25">
        <f>K22/100</f>
        <v>1.5954999999999999</v>
      </c>
      <c r="M22" s="26" t="s">
        <v>50</v>
      </c>
    </row>
    <row r="23" spans="1:13" x14ac:dyDescent="0.25">
      <c r="A23" s="27"/>
      <c r="B23" s="28"/>
      <c r="C23" s="27"/>
      <c r="D23" s="27"/>
      <c r="E23" s="28"/>
      <c r="F23" s="5" t="s">
        <v>42</v>
      </c>
      <c r="G23" s="18">
        <v>6</v>
      </c>
      <c r="H23" s="27"/>
      <c r="I23" s="27"/>
      <c r="J23" s="10">
        <v>3.2</v>
      </c>
      <c r="K23" s="30"/>
      <c r="L23" s="25"/>
      <c r="M23" s="26"/>
    </row>
    <row r="24" spans="1:13" x14ac:dyDescent="0.25">
      <c r="A24" s="27"/>
      <c r="B24" s="28"/>
      <c r="C24" s="27"/>
      <c r="D24" s="27"/>
      <c r="E24" s="28"/>
      <c r="F24" s="5" t="s">
        <v>13</v>
      </c>
      <c r="G24" s="18">
        <v>3</v>
      </c>
      <c r="H24" s="27"/>
      <c r="I24" s="27"/>
      <c r="J24" s="10">
        <v>3</v>
      </c>
      <c r="K24" s="30"/>
      <c r="L24" s="25"/>
      <c r="M24" s="26"/>
    </row>
    <row r="25" spans="1:13" x14ac:dyDescent="0.25">
      <c r="A25" s="27"/>
      <c r="B25" s="28"/>
      <c r="C25" s="27"/>
      <c r="D25" s="27"/>
      <c r="E25" s="28"/>
      <c r="F25" s="5" t="s">
        <v>14</v>
      </c>
      <c r="G25" s="18">
        <v>1</v>
      </c>
      <c r="H25" s="27"/>
      <c r="I25" s="27"/>
      <c r="J25" s="10">
        <v>0.1</v>
      </c>
      <c r="K25" s="30"/>
      <c r="L25" s="25"/>
      <c r="M25" s="26"/>
    </row>
    <row r="26" spans="1:13" ht="15" customHeight="1" x14ac:dyDescent="0.25">
      <c r="A26" s="45" t="s">
        <v>60</v>
      </c>
      <c r="B26" s="28" t="s">
        <v>82</v>
      </c>
      <c r="C26" s="27" t="s">
        <v>39</v>
      </c>
      <c r="D26" s="27" t="s">
        <v>38</v>
      </c>
      <c r="E26" s="28" t="s">
        <v>83</v>
      </c>
      <c r="F26" s="7" t="s">
        <v>18</v>
      </c>
      <c r="G26" s="19">
        <v>10</v>
      </c>
      <c r="H26" s="27">
        <v>30</v>
      </c>
      <c r="I26" s="27">
        <f>0.7*H26</f>
        <v>21</v>
      </c>
      <c r="J26" s="9">
        <v>13.125</v>
      </c>
      <c r="K26" s="30">
        <f>(J26*G26)+(J27*G27)+(J28*G28)+(J29*G29)</f>
        <v>173.35</v>
      </c>
      <c r="L26" s="25">
        <f>K26/100</f>
        <v>1.7335</v>
      </c>
      <c r="M26" s="26" t="s">
        <v>51</v>
      </c>
    </row>
    <row r="27" spans="1:13" x14ac:dyDescent="0.25">
      <c r="A27" s="27"/>
      <c r="B27" s="28"/>
      <c r="C27" s="27"/>
      <c r="D27" s="27"/>
      <c r="E27" s="28"/>
      <c r="F27" s="5" t="s">
        <v>42</v>
      </c>
      <c r="G27" s="18">
        <v>10</v>
      </c>
      <c r="H27" s="27"/>
      <c r="I27" s="27"/>
      <c r="J27" s="10">
        <v>3.2</v>
      </c>
      <c r="K27" s="30"/>
      <c r="L27" s="25"/>
      <c r="M27" s="26"/>
    </row>
    <row r="28" spans="1:13" x14ac:dyDescent="0.25">
      <c r="A28" s="27"/>
      <c r="B28" s="28"/>
      <c r="C28" s="27"/>
      <c r="D28" s="27"/>
      <c r="E28" s="28"/>
      <c r="F28" s="5" t="s">
        <v>13</v>
      </c>
      <c r="G28" s="18">
        <v>4</v>
      </c>
      <c r="H28" s="27"/>
      <c r="I28" s="27"/>
      <c r="J28" s="10">
        <v>2.5</v>
      </c>
      <c r="K28" s="30"/>
      <c r="L28" s="25"/>
      <c r="M28" s="26"/>
    </row>
    <row r="29" spans="1:13" x14ac:dyDescent="0.25">
      <c r="A29" s="27"/>
      <c r="B29" s="28"/>
      <c r="C29" s="27"/>
      <c r="D29" s="27"/>
      <c r="E29" s="28"/>
      <c r="F29" s="5" t="s">
        <v>14</v>
      </c>
      <c r="G29" s="18">
        <v>1</v>
      </c>
      <c r="H29" s="27"/>
      <c r="I29" s="27"/>
      <c r="J29" s="10">
        <v>0.1</v>
      </c>
      <c r="K29" s="30"/>
      <c r="L29" s="25"/>
      <c r="M29" s="26"/>
    </row>
    <row r="30" spans="1:13" x14ac:dyDescent="0.25">
      <c r="A30" s="6">
        <v>16</v>
      </c>
      <c r="B30" s="37" t="s">
        <v>18</v>
      </c>
      <c r="C30" s="38"/>
      <c r="D30" s="38"/>
      <c r="E30" s="38"/>
      <c r="F30" s="38"/>
      <c r="G30" s="38"/>
      <c r="H30" s="38"/>
      <c r="I30" s="38"/>
      <c r="J30" s="38"/>
      <c r="K30" s="38"/>
      <c r="L30" s="38"/>
      <c r="M30" s="39"/>
    </row>
    <row r="31" spans="1:13" ht="57.75" customHeight="1" x14ac:dyDescent="0.25">
      <c r="A31" s="31" t="s">
        <v>19</v>
      </c>
      <c r="B31" s="32"/>
      <c r="C31" s="32"/>
      <c r="D31" s="32"/>
      <c r="E31" s="32"/>
      <c r="F31" s="32"/>
      <c r="G31" s="33"/>
      <c r="H31" s="13">
        <f>SUM(H9:H29)</f>
        <v>100</v>
      </c>
      <c r="I31" s="13">
        <f>SUM(I9:I29)</f>
        <v>70</v>
      </c>
      <c r="J31" s="22">
        <f>SUM(J9:J29)</f>
        <v>85.749999999999986</v>
      </c>
      <c r="K31" s="14">
        <f>SUM(K9:K29)</f>
        <v>679.69999999999993</v>
      </c>
      <c r="L31" s="15">
        <f>SUM(L9:L29)</f>
        <v>6.7969999999999997</v>
      </c>
      <c r="M31" s="20" t="s">
        <v>87</v>
      </c>
    </row>
    <row r="32" spans="1:13" x14ac:dyDescent="0.25">
      <c r="A32" s="34" t="s">
        <v>37</v>
      </c>
      <c r="B32" s="35"/>
      <c r="C32" s="35"/>
      <c r="D32" s="35"/>
      <c r="E32" s="35"/>
      <c r="F32" s="35"/>
      <c r="G32" s="35"/>
      <c r="H32" s="35"/>
      <c r="I32" s="35"/>
      <c r="J32" s="47"/>
      <c r="K32" s="36"/>
      <c r="L32" s="21" t="s">
        <v>31</v>
      </c>
      <c r="M32" s="21" t="s">
        <v>48</v>
      </c>
    </row>
    <row r="33" spans="1:12" x14ac:dyDescent="0.25">
      <c r="A33" s="3"/>
      <c r="G33" s="3"/>
      <c r="J33" s="24"/>
    </row>
    <row r="34" spans="1:12" x14ac:dyDescent="0.25">
      <c r="A34" s="3"/>
      <c r="G34" s="3"/>
      <c r="J34" t="s">
        <v>27</v>
      </c>
    </row>
    <row r="35" spans="1:12" x14ac:dyDescent="0.25">
      <c r="A35" s="3"/>
      <c r="G35" s="3"/>
      <c r="J35" s="11" t="s">
        <v>28</v>
      </c>
      <c r="K35" s="11" t="s">
        <v>29</v>
      </c>
      <c r="L35" s="11" t="s">
        <v>30</v>
      </c>
    </row>
    <row r="36" spans="1:12" x14ac:dyDescent="0.25">
      <c r="A36" s="3"/>
      <c r="G36" s="3"/>
      <c r="J36" s="4" t="s">
        <v>43</v>
      </c>
      <c r="K36" s="11" t="s">
        <v>31</v>
      </c>
      <c r="L36" s="11">
        <v>4</v>
      </c>
    </row>
    <row r="37" spans="1:12" x14ac:dyDescent="0.25">
      <c r="A37" s="3"/>
      <c r="G37" s="3"/>
      <c r="J37" s="4" t="s">
        <v>44</v>
      </c>
      <c r="K37" s="11" t="s">
        <v>32</v>
      </c>
      <c r="L37" s="11">
        <v>3</v>
      </c>
    </row>
    <row r="38" spans="1:12" x14ac:dyDescent="0.25">
      <c r="A38" s="3"/>
      <c r="G38" s="3"/>
      <c r="J38" s="4" t="s">
        <v>45</v>
      </c>
      <c r="K38" s="11" t="s">
        <v>33</v>
      </c>
      <c r="L38" s="11">
        <v>2</v>
      </c>
    </row>
    <row r="39" spans="1:12" x14ac:dyDescent="0.25">
      <c r="A39" s="3"/>
      <c r="G39" s="3"/>
      <c r="J39" s="4" t="s">
        <v>46</v>
      </c>
      <c r="K39" s="11" t="s">
        <v>34</v>
      </c>
      <c r="L39" s="11">
        <v>1</v>
      </c>
    </row>
    <row r="40" spans="1:12" x14ac:dyDescent="0.25">
      <c r="A40" s="3"/>
      <c r="G40" s="3"/>
      <c r="J40" s="4" t="s">
        <v>47</v>
      </c>
      <c r="K40" s="11" t="s">
        <v>35</v>
      </c>
      <c r="L40" s="11">
        <v>0</v>
      </c>
    </row>
  </sheetData>
  <mergeCells count="70">
    <mergeCell ref="M6:M7"/>
    <mergeCell ref="A1:M1"/>
    <mergeCell ref="A2:M2"/>
    <mergeCell ref="A3:M3"/>
    <mergeCell ref="A4:M4"/>
    <mergeCell ref="A6:A7"/>
    <mergeCell ref="B6:B7"/>
    <mergeCell ref="C6:C7"/>
    <mergeCell ref="D6:D7"/>
    <mergeCell ref="E6:E7"/>
    <mergeCell ref="F6:G6"/>
    <mergeCell ref="H6:H7"/>
    <mergeCell ref="I6:I7"/>
    <mergeCell ref="J6:J7"/>
    <mergeCell ref="K6:K7"/>
    <mergeCell ref="L6:L7"/>
    <mergeCell ref="I9:I12"/>
    <mergeCell ref="K9:K12"/>
    <mergeCell ref="L9:L12"/>
    <mergeCell ref="M9:M12"/>
    <mergeCell ref="A13:A16"/>
    <mergeCell ref="B13:B16"/>
    <mergeCell ref="C13:C16"/>
    <mergeCell ref="D13:D16"/>
    <mergeCell ref="E13:E16"/>
    <mergeCell ref="H13:H16"/>
    <mergeCell ref="A9:A12"/>
    <mergeCell ref="B9:B12"/>
    <mergeCell ref="C9:C12"/>
    <mergeCell ref="D9:D12"/>
    <mergeCell ref="E9:E12"/>
    <mergeCell ref="H9:H12"/>
    <mergeCell ref="I13:I16"/>
    <mergeCell ref="K13:K16"/>
    <mergeCell ref="L13:L16"/>
    <mergeCell ref="M13:M16"/>
    <mergeCell ref="A17:A20"/>
    <mergeCell ref="B17:B20"/>
    <mergeCell ref="C17:C20"/>
    <mergeCell ref="D17:D20"/>
    <mergeCell ref="E17:E20"/>
    <mergeCell ref="H17:H20"/>
    <mergeCell ref="A22:A25"/>
    <mergeCell ref="B22:B25"/>
    <mergeCell ref="C22:C25"/>
    <mergeCell ref="D22:D25"/>
    <mergeCell ref="E22:E25"/>
    <mergeCell ref="I17:I20"/>
    <mergeCell ref="K17:K20"/>
    <mergeCell ref="L17:L20"/>
    <mergeCell ref="M17:M20"/>
    <mergeCell ref="B21:M21"/>
    <mergeCell ref="L26:L29"/>
    <mergeCell ref="M26:M29"/>
    <mergeCell ref="B30:M30"/>
    <mergeCell ref="H22:H25"/>
    <mergeCell ref="I22:I25"/>
    <mergeCell ref="K22:K25"/>
    <mergeCell ref="L22:L25"/>
    <mergeCell ref="M22:M25"/>
    <mergeCell ref="B26:B29"/>
    <mergeCell ref="C26:C29"/>
    <mergeCell ref="D26:D29"/>
    <mergeCell ref="E26:E29"/>
    <mergeCell ref="A31:G31"/>
    <mergeCell ref="A32:K32"/>
    <mergeCell ref="H26:H29"/>
    <mergeCell ref="I26:I29"/>
    <mergeCell ref="K26:K29"/>
    <mergeCell ref="A26:A29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D726A9-E5F0-4312-9393-3D50698997EA}">
  <dimension ref="A1:M40"/>
  <sheetViews>
    <sheetView topLeftCell="A19" workbookViewId="0">
      <selection activeCell="M31" sqref="M31"/>
    </sheetView>
  </sheetViews>
  <sheetFormatPr defaultRowHeight="15" x14ac:dyDescent="0.25"/>
  <cols>
    <col min="4" max="4" width="12" customWidth="1"/>
    <col min="5" max="5" width="10.5703125" customWidth="1"/>
    <col min="13" max="13" width="35.85546875" customWidth="1"/>
  </cols>
  <sheetData>
    <row r="1" spans="1:13" x14ac:dyDescent="0.25">
      <c r="A1" s="44" t="s">
        <v>52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</row>
    <row r="2" spans="1:13" x14ac:dyDescent="0.25">
      <c r="A2" s="44" t="s">
        <v>71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</row>
    <row r="3" spans="1:13" x14ac:dyDescent="0.25">
      <c r="A3" s="44" t="s">
        <v>54</v>
      </c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</row>
    <row r="4" spans="1:13" x14ac:dyDescent="0.25">
      <c r="A4" s="44" t="s">
        <v>40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</row>
    <row r="5" spans="1:13" x14ac:dyDescent="0.25">
      <c r="A5" s="3"/>
      <c r="G5" s="3"/>
    </row>
    <row r="6" spans="1:13" ht="15" customHeight="1" x14ac:dyDescent="0.25">
      <c r="A6" s="29" t="s">
        <v>0</v>
      </c>
      <c r="B6" s="29" t="s">
        <v>1</v>
      </c>
      <c r="C6" s="29" t="s">
        <v>2</v>
      </c>
      <c r="D6" s="29" t="s">
        <v>3</v>
      </c>
      <c r="E6" s="29" t="s">
        <v>4</v>
      </c>
      <c r="F6" s="29" t="s">
        <v>5</v>
      </c>
      <c r="G6" s="29"/>
      <c r="H6" s="29" t="s">
        <v>11</v>
      </c>
      <c r="I6" s="29" t="s">
        <v>24</v>
      </c>
      <c r="J6" s="29" t="s">
        <v>6</v>
      </c>
      <c r="K6" s="46" t="s">
        <v>7</v>
      </c>
      <c r="L6" s="46" t="s">
        <v>36</v>
      </c>
      <c r="M6" s="46" t="s">
        <v>8</v>
      </c>
    </row>
    <row r="7" spans="1:13" ht="45" x14ac:dyDescent="0.25">
      <c r="A7" s="29"/>
      <c r="B7" s="29"/>
      <c r="C7" s="29"/>
      <c r="D7" s="29"/>
      <c r="E7" s="29"/>
      <c r="F7" s="7" t="s">
        <v>15</v>
      </c>
      <c r="G7" s="11" t="s">
        <v>16</v>
      </c>
      <c r="H7" s="29"/>
      <c r="I7" s="29"/>
      <c r="J7" s="29"/>
      <c r="K7" s="46"/>
      <c r="L7" s="46"/>
      <c r="M7" s="46"/>
    </row>
    <row r="8" spans="1:13" x14ac:dyDescent="0.25">
      <c r="A8" s="9">
        <v>1</v>
      </c>
      <c r="B8" s="9">
        <v>2</v>
      </c>
      <c r="C8" s="9">
        <v>3</v>
      </c>
      <c r="D8" s="9">
        <v>4</v>
      </c>
      <c r="E8" s="9">
        <v>5</v>
      </c>
      <c r="F8" s="12">
        <v>6</v>
      </c>
      <c r="G8" s="11">
        <v>7</v>
      </c>
      <c r="H8" s="9">
        <v>8</v>
      </c>
      <c r="I8" s="9">
        <v>9</v>
      </c>
      <c r="J8" s="9">
        <v>10</v>
      </c>
      <c r="K8" s="8">
        <v>11</v>
      </c>
      <c r="L8" s="8">
        <v>12</v>
      </c>
      <c r="M8" s="8">
        <v>13</v>
      </c>
    </row>
    <row r="9" spans="1:13" ht="15" customHeight="1" x14ac:dyDescent="0.25">
      <c r="A9" s="40" t="s">
        <v>55</v>
      </c>
      <c r="B9" s="28" t="s">
        <v>81</v>
      </c>
      <c r="C9" s="27" t="s">
        <v>9</v>
      </c>
      <c r="D9" s="27" t="s">
        <v>12</v>
      </c>
      <c r="E9" s="28" t="s">
        <v>84</v>
      </c>
      <c r="F9" s="7" t="s">
        <v>17</v>
      </c>
      <c r="G9" s="19">
        <v>10</v>
      </c>
      <c r="H9" s="29">
        <v>20</v>
      </c>
      <c r="I9" s="29">
        <f>0.7*H9</f>
        <v>14</v>
      </c>
      <c r="J9" s="16">
        <v>7.5</v>
      </c>
      <c r="K9" s="30">
        <f>(J9*G9)+(J10*G10)+(J11*G11)+(J12*G12)</f>
        <v>96.6</v>
      </c>
      <c r="L9" s="25">
        <f>K9/100</f>
        <v>0.96599999999999997</v>
      </c>
      <c r="M9" s="26" t="s">
        <v>49</v>
      </c>
    </row>
    <row r="10" spans="1:13" x14ac:dyDescent="0.25">
      <c r="A10" s="27"/>
      <c r="B10" s="28"/>
      <c r="C10" s="27"/>
      <c r="D10" s="27"/>
      <c r="E10" s="28"/>
      <c r="F10" s="5" t="s">
        <v>42</v>
      </c>
      <c r="G10" s="18">
        <v>5</v>
      </c>
      <c r="H10" s="29"/>
      <c r="I10" s="29"/>
      <c r="J10" s="10">
        <v>3.4</v>
      </c>
      <c r="K10" s="30"/>
      <c r="L10" s="25"/>
      <c r="M10" s="26"/>
    </row>
    <row r="11" spans="1:13" x14ac:dyDescent="0.25">
      <c r="A11" s="27"/>
      <c r="B11" s="28"/>
      <c r="C11" s="27"/>
      <c r="D11" s="27"/>
      <c r="E11" s="28"/>
      <c r="F11" s="5" t="s">
        <v>13</v>
      </c>
      <c r="G11" s="18">
        <v>1.5</v>
      </c>
      <c r="H11" s="29"/>
      <c r="I11" s="29"/>
      <c r="J11" s="10">
        <v>3</v>
      </c>
      <c r="K11" s="30"/>
      <c r="L11" s="25"/>
      <c r="M11" s="26"/>
    </row>
    <row r="12" spans="1:13" x14ac:dyDescent="0.25">
      <c r="A12" s="27"/>
      <c r="B12" s="28"/>
      <c r="C12" s="27"/>
      <c r="D12" s="27"/>
      <c r="E12" s="28"/>
      <c r="F12" s="5" t="s">
        <v>14</v>
      </c>
      <c r="G12" s="18">
        <v>1</v>
      </c>
      <c r="H12" s="29"/>
      <c r="I12" s="29"/>
      <c r="J12" s="9">
        <v>0.1</v>
      </c>
      <c r="K12" s="30"/>
      <c r="L12" s="25"/>
      <c r="M12" s="26"/>
    </row>
    <row r="13" spans="1:13" ht="15" customHeight="1" x14ac:dyDescent="0.25">
      <c r="A13" s="41" t="s">
        <v>56</v>
      </c>
      <c r="B13" s="28" t="s">
        <v>81</v>
      </c>
      <c r="C13" s="27" t="s">
        <v>20</v>
      </c>
      <c r="D13" s="27" t="s">
        <v>21</v>
      </c>
      <c r="E13" s="28" t="s">
        <v>85</v>
      </c>
      <c r="F13" s="7" t="s">
        <v>17</v>
      </c>
      <c r="G13" s="19">
        <v>10</v>
      </c>
      <c r="H13" s="29">
        <v>16</v>
      </c>
      <c r="I13" s="29">
        <f>0.7*H13</f>
        <v>11.2</v>
      </c>
      <c r="J13" s="16">
        <v>7.5</v>
      </c>
      <c r="K13" s="30">
        <f>(J13*G13)+(J14*G14)+(J15*G15)+(J16*G16)</f>
        <v>96.6</v>
      </c>
      <c r="L13" s="25">
        <f>K13/100</f>
        <v>0.96599999999999997</v>
      </c>
      <c r="M13" s="26" t="s">
        <v>58</v>
      </c>
    </row>
    <row r="14" spans="1:13" x14ac:dyDescent="0.25">
      <c r="A14" s="42"/>
      <c r="B14" s="28"/>
      <c r="C14" s="27"/>
      <c r="D14" s="27"/>
      <c r="E14" s="28"/>
      <c r="F14" s="5" t="s">
        <v>42</v>
      </c>
      <c r="G14" s="18">
        <v>5</v>
      </c>
      <c r="H14" s="29"/>
      <c r="I14" s="29"/>
      <c r="J14" s="10">
        <v>3.4</v>
      </c>
      <c r="K14" s="30"/>
      <c r="L14" s="25"/>
      <c r="M14" s="26"/>
    </row>
    <row r="15" spans="1:13" x14ac:dyDescent="0.25">
      <c r="A15" s="42"/>
      <c r="B15" s="28"/>
      <c r="C15" s="27"/>
      <c r="D15" s="27"/>
      <c r="E15" s="28"/>
      <c r="F15" s="5" t="s">
        <v>13</v>
      </c>
      <c r="G15" s="18">
        <v>1.5</v>
      </c>
      <c r="H15" s="29"/>
      <c r="I15" s="29"/>
      <c r="J15" s="10">
        <v>3</v>
      </c>
      <c r="K15" s="30"/>
      <c r="L15" s="25"/>
      <c r="M15" s="26"/>
    </row>
    <row r="16" spans="1:13" x14ac:dyDescent="0.25">
      <c r="A16" s="43"/>
      <c r="B16" s="28"/>
      <c r="C16" s="27"/>
      <c r="D16" s="27"/>
      <c r="E16" s="28"/>
      <c r="F16" s="5" t="s">
        <v>14</v>
      </c>
      <c r="G16" s="18">
        <v>1</v>
      </c>
      <c r="H16" s="29"/>
      <c r="I16" s="29"/>
      <c r="J16" s="9">
        <v>0.1</v>
      </c>
      <c r="K16" s="30"/>
      <c r="L16" s="25"/>
      <c r="M16" s="26"/>
    </row>
    <row r="17" spans="1:13" ht="15" customHeight="1" x14ac:dyDescent="0.25">
      <c r="A17" s="45" t="s">
        <v>57</v>
      </c>
      <c r="B17" s="28" t="s">
        <v>81</v>
      </c>
      <c r="C17" s="27" t="s">
        <v>23</v>
      </c>
      <c r="D17" s="27" t="s">
        <v>22</v>
      </c>
      <c r="E17" s="28" t="s">
        <v>10</v>
      </c>
      <c r="F17" s="7" t="s">
        <v>17</v>
      </c>
      <c r="G17" s="19">
        <v>10</v>
      </c>
      <c r="H17" s="29">
        <v>20</v>
      </c>
      <c r="I17" s="29">
        <f>0.7*H17</f>
        <v>14</v>
      </c>
      <c r="J17" s="9">
        <v>7.5</v>
      </c>
      <c r="K17" s="30">
        <f>(J17*G17)+(J18*G18)+(J19*G19)+(J20*G20)</f>
        <v>96.6</v>
      </c>
      <c r="L17" s="25">
        <f>K17/100</f>
        <v>0.96599999999999997</v>
      </c>
      <c r="M17" s="26" t="s">
        <v>59</v>
      </c>
    </row>
    <row r="18" spans="1:13" x14ac:dyDescent="0.25">
      <c r="A18" s="27"/>
      <c r="B18" s="28"/>
      <c r="C18" s="27"/>
      <c r="D18" s="27"/>
      <c r="E18" s="28"/>
      <c r="F18" s="5" t="s">
        <v>42</v>
      </c>
      <c r="G18" s="18">
        <v>5</v>
      </c>
      <c r="H18" s="29"/>
      <c r="I18" s="29"/>
      <c r="J18" s="10">
        <v>3.4</v>
      </c>
      <c r="K18" s="30"/>
      <c r="L18" s="25"/>
      <c r="M18" s="26"/>
    </row>
    <row r="19" spans="1:13" x14ac:dyDescent="0.25">
      <c r="A19" s="27"/>
      <c r="B19" s="28"/>
      <c r="C19" s="27"/>
      <c r="D19" s="27"/>
      <c r="E19" s="28"/>
      <c r="F19" s="5" t="s">
        <v>13</v>
      </c>
      <c r="G19" s="18">
        <v>1.5</v>
      </c>
      <c r="H19" s="29"/>
      <c r="I19" s="29"/>
      <c r="J19" s="10">
        <v>3</v>
      </c>
      <c r="K19" s="30"/>
      <c r="L19" s="25"/>
      <c r="M19" s="26"/>
    </row>
    <row r="20" spans="1:13" x14ac:dyDescent="0.25">
      <c r="A20" s="27"/>
      <c r="B20" s="28"/>
      <c r="C20" s="27"/>
      <c r="D20" s="27"/>
      <c r="E20" s="28"/>
      <c r="F20" s="5" t="s">
        <v>14</v>
      </c>
      <c r="G20" s="18">
        <v>1</v>
      </c>
      <c r="H20" s="29"/>
      <c r="I20" s="29"/>
      <c r="J20" s="9">
        <v>0.1</v>
      </c>
      <c r="K20" s="30"/>
      <c r="L20" s="25"/>
      <c r="M20" s="26"/>
    </row>
    <row r="21" spans="1:13" x14ac:dyDescent="0.25">
      <c r="A21" s="6">
        <v>8</v>
      </c>
      <c r="B21" s="37" t="s">
        <v>17</v>
      </c>
      <c r="C21" s="38"/>
      <c r="D21" s="38"/>
      <c r="E21" s="38"/>
      <c r="F21" s="38"/>
      <c r="G21" s="38"/>
      <c r="H21" s="38"/>
      <c r="I21" s="38"/>
      <c r="J21" s="38"/>
      <c r="K21" s="38"/>
      <c r="L21" s="38"/>
      <c r="M21" s="39"/>
    </row>
    <row r="22" spans="1:13" ht="15" customHeight="1" x14ac:dyDescent="0.25">
      <c r="A22" s="45" t="s">
        <v>41</v>
      </c>
      <c r="B22" s="28" t="s">
        <v>82</v>
      </c>
      <c r="C22" s="27" t="s">
        <v>25</v>
      </c>
      <c r="D22" s="27" t="s">
        <v>26</v>
      </c>
      <c r="E22" s="28" t="s">
        <v>86</v>
      </c>
      <c r="F22" s="7" t="s">
        <v>18</v>
      </c>
      <c r="G22" s="19">
        <v>10</v>
      </c>
      <c r="H22" s="27">
        <v>14</v>
      </c>
      <c r="I22" s="27">
        <f>0.7*H22</f>
        <v>9.7999999999999989</v>
      </c>
      <c r="J22" s="16">
        <v>16.274999999999999</v>
      </c>
      <c r="K22" s="30">
        <f>(J22*G22)+(J23*G23)+(J24*G24)+(J25*G25)</f>
        <v>192.25</v>
      </c>
      <c r="L22" s="25">
        <f>K22/100</f>
        <v>1.9225000000000001</v>
      </c>
      <c r="M22" s="26" t="s">
        <v>50</v>
      </c>
    </row>
    <row r="23" spans="1:13" x14ac:dyDescent="0.25">
      <c r="A23" s="27"/>
      <c r="B23" s="28"/>
      <c r="C23" s="27"/>
      <c r="D23" s="27"/>
      <c r="E23" s="28"/>
      <c r="F23" s="5" t="s">
        <v>42</v>
      </c>
      <c r="G23" s="18">
        <v>6</v>
      </c>
      <c r="H23" s="27"/>
      <c r="I23" s="27"/>
      <c r="J23" s="10">
        <v>3.4</v>
      </c>
      <c r="K23" s="30"/>
      <c r="L23" s="25"/>
      <c r="M23" s="26"/>
    </row>
    <row r="24" spans="1:13" x14ac:dyDescent="0.25">
      <c r="A24" s="27"/>
      <c r="B24" s="28"/>
      <c r="C24" s="27"/>
      <c r="D24" s="27"/>
      <c r="E24" s="28"/>
      <c r="F24" s="5" t="s">
        <v>13</v>
      </c>
      <c r="G24" s="18">
        <v>3</v>
      </c>
      <c r="H24" s="27"/>
      <c r="I24" s="27"/>
      <c r="J24" s="10">
        <v>3</v>
      </c>
      <c r="K24" s="30"/>
      <c r="L24" s="25"/>
      <c r="M24" s="26"/>
    </row>
    <row r="25" spans="1:13" x14ac:dyDescent="0.25">
      <c r="A25" s="27"/>
      <c r="B25" s="28"/>
      <c r="C25" s="27"/>
      <c r="D25" s="27"/>
      <c r="E25" s="28"/>
      <c r="F25" s="5" t="s">
        <v>14</v>
      </c>
      <c r="G25" s="18">
        <v>1</v>
      </c>
      <c r="H25" s="27"/>
      <c r="I25" s="27"/>
      <c r="J25" s="10">
        <v>0.1</v>
      </c>
      <c r="K25" s="30"/>
      <c r="L25" s="25"/>
      <c r="M25" s="26"/>
    </row>
    <row r="26" spans="1:13" ht="15" customHeight="1" x14ac:dyDescent="0.25">
      <c r="A26" s="45" t="s">
        <v>60</v>
      </c>
      <c r="B26" s="28" t="s">
        <v>82</v>
      </c>
      <c r="C26" s="27" t="s">
        <v>39</v>
      </c>
      <c r="D26" s="27" t="s">
        <v>38</v>
      </c>
      <c r="E26" s="28" t="s">
        <v>83</v>
      </c>
      <c r="F26" s="7" t="s">
        <v>18</v>
      </c>
      <c r="G26" s="19">
        <v>10</v>
      </c>
      <c r="H26" s="27">
        <v>30</v>
      </c>
      <c r="I26" s="27">
        <f>0.7*H26</f>
        <v>21</v>
      </c>
      <c r="J26" s="9">
        <v>16.274999999999999</v>
      </c>
      <c r="K26" s="30">
        <f>(J26*G26)+(J27*G27)+(J28*G28)+(J29*G29)</f>
        <v>206.85</v>
      </c>
      <c r="L26" s="25">
        <f>K26/100</f>
        <v>2.0684999999999998</v>
      </c>
      <c r="M26" s="26" t="s">
        <v>51</v>
      </c>
    </row>
    <row r="27" spans="1:13" x14ac:dyDescent="0.25">
      <c r="A27" s="27"/>
      <c r="B27" s="28"/>
      <c r="C27" s="27"/>
      <c r="D27" s="27"/>
      <c r="E27" s="28"/>
      <c r="F27" s="5" t="s">
        <v>42</v>
      </c>
      <c r="G27" s="18">
        <v>10</v>
      </c>
      <c r="H27" s="27"/>
      <c r="I27" s="27"/>
      <c r="J27" s="10">
        <v>3.4</v>
      </c>
      <c r="K27" s="30"/>
      <c r="L27" s="25"/>
      <c r="M27" s="26"/>
    </row>
    <row r="28" spans="1:13" x14ac:dyDescent="0.25">
      <c r="A28" s="27"/>
      <c r="B28" s="28"/>
      <c r="C28" s="27"/>
      <c r="D28" s="27"/>
      <c r="E28" s="28"/>
      <c r="F28" s="5" t="s">
        <v>13</v>
      </c>
      <c r="G28" s="18">
        <v>4</v>
      </c>
      <c r="H28" s="27"/>
      <c r="I28" s="27"/>
      <c r="J28" s="10">
        <v>2.5</v>
      </c>
      <c r="K28" s="30"/>
      <c r="L28" s="25"/>
      <c r="M28" s="26"/>
    </row>
    <row r="29" spans="1:13" x14ac:dyDescent="0.25">
      <c r="A29" s="27"/>
      <c r="B29" s="28"/>
      <c r="C29" s="27"/>
      <c r="D29" s="27"/>
      <c r="E29" s="28"/>
      <c r="F29" s="5" t="s">
        <v>14</v>
      </c>
      <c r="G29" s="18">
        <v>1</v>
      </c>
      <c r="H29" s="27"/>
      <c r="I29" s="27"/>
      <c r="J29" s="10">
        <v>0.1</v>
      </c>
      <c r="K29" s="30"/>
      <c r="L29" s="25"/>
      <c r="M29" s="26"/>
    </row>
    <row r="30" spans="1:13" x14ac:dyDescent="0.25">
      <c r="A30" s="6">
        <v>16</v>
      </c>
      <c r="B30" s="37" t="s">
        <v>18</v>
      </c>
      <c r="C30" s="38"/>
      <c r="D30" s="38"/>
      <c r="E30" s="38"/>
      <c r="F30" s="38"/>
      <c r="G30" s="38"/>
      <c r="H30" s="38"/>
      <c r="I30" s="38"/>
      <c r="J30" s="38"/>
      <c r="K30" s="38"/>
      <c r="L30" s="38"/>
      <c r="M30" s="39"/>
    </row>
    <row r="31" spans="1:13" ht="61.5" customHeight="1" x14ac:dyDescent="0.25">
      <c r="A31" s="31" t="s">
        <v>19</v>
      </c>
      <c r="B31" s="32"/>
      <c r="C31" s="32"/>
      <c r="D31" s="32"/>
      <c r="E31" s="32"/>
      <c r="F31" s="32"/>
      <c r="G31" s="33"/>
      <c r="H31" s="13">
        <f>SUM(H9:H29)</f>
        <v>100</v>
      </c>
      <c r="I31" s="13">
        <f>SUM(I9:I29)</f>
        <v>70</v>
      </c>
      <c r="J31" s="22">
        <f>SUM(J9:J29)</f>
        <v>87.049999999999983</v>
      </c>
      <c r="K31" s="14">
        <f>SUM(K9:K29)</f>
        <v>688.9</v>
      </c>
      <c r="L31" s="15">
        <f>SUM(L9:L29)</f>
        <v>6.8889999999999993</v>
      </c>
      <c r="M31" s="20" t="s">
        <v>87</v>
      </c>
    </row>
    <row r="32" spans="1:13" x14ac:dyDescent="0.25">
      <c r="A32" s="34" t="s">
        <v>37</v>
      </c>
      <c r="B32" s="35"/>
      <c r="C32" s="35"/>
      <c r="D32" s="35"/>
      <c r="E32" s="35"/>
      <c r="F32" s="35"/>
      <c r="G32" s="35"/>
      <c r="H32" s="35"/>
      <c r="I32" s="35"/>
      <c r="J32" s="35"/>
      <c r="K32" s="36"/>
      <c r="L32" s="21" t="s">
        <v>31</v>
      </c>
      <c r="M32" s="21" t="s">
        <v>48</v>
      </c>
    </row>
    <row r="33" spans="1:12" x14ac:dyDescent="0.25">
      <c r="A33" s="3"/>
      <c r="G33" s="3"/>
      <c r="J33" s="17"/>
    </row>
    <row r="34" spans="1:12" x14ac:dyDescent="0.25">
      <c r="A34" s="3"/>
      <c r="G34" s="3"/>
      <c r="J34" t="s">
        <v>27</v>
      </c>
    </row>
    <row r="35" spans="1:12" x14ac:dyDescent="0.25">
      <c r="A35" s="3"/>
      <c r="G35" s="3"/>
      <c r="J35" s="11" t="s">
        <v>28</v>
      </c>
      <c r="K35" s="11" t="s">
        <v>29</v>
      </c>
      <c r="L35" s="11" t="s">
        <v>30</v>
      </c>
    </row>
    <row r="36" spans="1:12" x14ac:dyDescent="0.25">
      <c r="A36" s="3"/>
      <c r="G36" s="3"/>
      <c r="J36" s="4" t="s">
        <v>43</v>
      </c>
      <c r="K36" s="11" t="s">
        <v>31</v>
      </c>
      <c r="L36" s="11">
        <v>4</v>
      </c>
    </row>
    <row r="37" spans="1:12" x14ac:dyDescent="0.25">
      <c r="A37" s="3"/>
      <c r="G37" s="3"/>
      <c r="J37" s="4" t="s">
        <v>44</v>
      </c>
      <c r="K37" s="11" t="s">
        <v>32</v>
      </c>
      <c r="L37" s="11">
        <v>3</v>
      </c>
    </row>
    <row r="38" spans="1:12" x14ac:dyDescent="0.25">
      <c r="A38" s="3"/>
      <c r="G38" s="3"/>
      <c r="J38" s="4" t="s">
        <v>45</v>
      </c>
      <c r="K38" s="11" t="s">
        <v>33</v>
      </c>
      <c r="L38" s="11">
        <v>2</v>
      </c>
    </row>
    <row r="39" spans="1:12" x14ac:dyDescent="0.25">
      <c r="A39" s="3"/>
      <c r="G39" s="3"/>
      <c r="J39" s="4" t="s">
        <v>46</v>
      </c>
      <c r="K39" s="11" t="s">
        <v>34</v>
      </c>
      <c r="L39" s="11">
        <v>1</v>
      </c>
    </row>
    <row r="40" spans="1:12" x14ac:dyDescent="0.25">
      <c r="A40" s="3"/>
      <c r="G40" s="3"/>
      <c r="J40" s="4" t="s">
        <v>47</v>
      </c>
      <c r="K40" s="11" t="s">
        <v>35</v>
      </c>
      <c r="L40" s="11">
        <v>0</v>
      </c>
    </row>
  </sheetData>
  <mergeCells count="70">
    <mergeCell ref="M6:M7"/>
    <mergeCell ref="A1:M1"/>
    <mergeCell ref="A2:M2"/>
    <mergeCell ref="A3:M3"/>
    <mergeCell ref="A4:M4"/>
    <mergeCell ref="A6:A7"/>
    <mergeCell ref="B6:B7"/>
    <mergeCell ref="C6:C7"/>
    <mergeCell ref="D6:D7"/>
    <mergeCell ref="E6:E7"/>
    <mergeCell ref="F6:G6"/>
    <mergeCell ref="H6:H7"/>
    <mergeCell ref="I6:I7"/>
    <mergeCell ref="J6:J7"/>
    <mergeCell ref="K6:K7"/>
    <mergeCell ref="L6:L7"/>
    <mergeCell ref="I9:I12"/>
    <mergeCell ref="K9:K12"/>
    <mergeCell ref="L9:L12"/>
    <mergeCell ref="M9:M12"/>
    <mergeCell ref="A13:A16"/>
    <mergeCell ref="B13:B16"/>
    <mergeCell ref="C13:C16"/>
    <mergeCell ref="D13:D16"/>
    <mergeCell ref="E13:E16"/>
    <mergeCell ref="H13:H16"/>
    <mergeCell ref="A9:A12"/>
    <mergeCell ref="B9:B12"/>
    <mergeCell ref="C9:C12"/>
    <mergeCell ref="D9:D12"/>
    <mergeCell ref="E9:E12"/>
    <mergeCell ref="H9:H12"/>
    <mergeCell ref="I13:I16"/>
    <mergeCell ref="K13:K16"/>
    <mergeCell ref="L13:L16"/>
    <mergeCell ref="M13:M16"/>
    <mergeCell ref="A17:A20"/>
    <mergeCell ref="B17:B20"/>
    <mergeCell ref="C17:C20"/>
    <mergeCell ref="D17:D20"/>
    <mergeCell ref="E17:E20"/>
    <mergeCell ref="H17:H20"/>
    <mergeCell ref="A22:A25"/>
    <mergeCell ref="B22:B25"/>
    <mergeCell ref="C22:C25"/>
    <mergeCell ref="D22:D25"/>
    <mergeCell ref="E22:E25"/>
    <mergeCell ref="I17:I20"/>
    <mergeCell ref="K17:K20"/>
    <mergeCell ref="L17:L20"/>
    <mergeCell ref="M17:M20"/>
    <mergeCell ref="B21:M21"/>
    <mergeCell ref="L26:L29"/>
    <mergeCell ref="M26:M29"/>
    <mergeCell ref="B30:M30"/>
    <mergeCell ref="H22:H25"/>
    <mergeCell ref="I22:I25"/>
    <mergeCell ref="K22:K25"/>
    <mergeCell ref="L22:L25"/>
    <mergeCell ref="M22:M25"/>
    <mergeCell ref="B26:B29"/>
    <mergeCell ref="C26:C29"/>
    <mergeCell ref="D26:D29"/>
    <mergeCell ref="E26:E29"/>
    <mergeCell ref="A31:G31"/>
    <mergeCell ref="A32:K32"/>
    <mergeCell ref="H26:H29"/>
    <mergeCell ref="I26:I29"/>
    <mergeCell ref="K26:K29"/>
    <mergeCell ref="A26:A29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8BD017-89D2-4E2D-AC58-B89057CFCEFA}">
  <dimension ref="A1:M40"/>
  <sheetViews>
    <sheetView topLeftCell="A22" workbookViewId="0">
      <selection activeCell="M31" sqref="M31"/>
    </sheetView>
  </sheetViews>
  <sheetFormatPr defaultRowHeight="15" x14ac:dyDescent="0.25"/>
  <cols>
    <col min="4" max="4" width="13.5703125" customWidth="1"/>
    <col min="5" max="5" width="11.140625" customWidth="1"/>
    <col min="13" max="13" width="35.140625" customWidth="1"/>
  </cols>
  <sheetData>
    <row r="1" spans="1:13" x14ac:dyDescent="0.25">
      <c r="A1" s="44" t="s">
        <v>52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</row>
    <row r="2" spans="1:13" x14ac:dyDescent="0.25">
      <c r="A2" s="44" t="s">
        <v>72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</row>
    <row r="3" spans="1:13" x14ac:dyDescent="0.25">
      <c r="A3" s="44" t="s">
        <v>54</v>
      </c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</row>
    <row r="4" spans="1:13" x14ac:dyDescent="0.25">
      <c r="A4" s="44" t="s">
        <v>40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</row>
    <row r="5" spans="1:13" x14ac:dyDescent="0.25">
      <c r="A5" s="3"/>
      <c r="G5" s="3"/>
    </row>
    <row r="6" spans="1:13" ht="15" customHeight="1" x14ac:dyDescent="0.25">
      <c r="A6" s="29" t="s">
        <v>0</v>
      </c>
      <c r="B6" s="29" t="s">
        <v>1</v>
      </c>
      <c r="C6" s="29" t="s">
        <v>2</v>
      </c>
      <c r="D6" s="29" t="s">
        <v>3</v>
      </c>
      <c r="E6" s="29" t="s">
        <v>4</v>
      </c>
      <c r="F6" s="29" t="s">
        <v>5</v>
      </c>
      <c r="G6" s="29"/>
      <c r="H6" s="29" t="s">
        <v>11</v>
      </c>
      <c r="I6" s="29" t="s">
        <v>24</v>
      </c>
      <c r="J6" s="29" t="s">
        <v>6</v>
      </c>
      <c r="K6" s="46" t="s">
        <v>7</v>
      </c>
      <c r="L6" s="46" t="s">
        <v>36</v>
      </c>
      <c r="M6" s="46" t="s">
        <v>8</v>
      </c>
    </row>
    <row r="7" spans="1:13" ht="45" x14ac:dyDescent="0.25">
      <c r="A7" s="29"/>
      <c r="B7" s="29"/>
      <c r="C7" s="29"/>
      <c r="D7" s="29"/>
      <c r="E7" s="29"/>
      <c r="F7" s="7" t="s">
        <v>15</v>
      </c>
      <c r="G7" s="11" t="s">
        <v>16</v>
      </c>
      <c r="H7" s="29"/>
      <c r="I7" s="29"/>
      <c r="J7" s="29"/>
      <c r="K7" s="46"/>
      <c r="L7" s="46"/>
      <c r="M7" s="46"/>
    </row>
    <row r="8" spans="1:13" x14ac:dyDescent="0.25">
      <c r="A8" s="9">
        <v>1</v>
      </c>
      <c r="B8" s="9">
        <v>2</v>
      </c>
      <c r="C8" s="9">
        <v>3</v>
      </c>
      <c r="D8" s="9">
        <v>4</v>
      </c>
      <c r="E8" s="9">
        <v>5</v>
      </c>
      <c r="F8" s="12">
        <v>6</v>
      </c>
      <c r="G8" s="11">
        <v>7</v>
      </c>
      <c r="H8" s="9">
        <v>8</v>
      </c>
      <c r="I8" s="9">
        <v>9</v>
      </c>
      <c r="J8" s="9">
        <v>10</v>
      </c>
      <c r="K8" s="8">
        <v>11</v>
      </c>
      <c r="L8" s="8">
        <v>12</v>
      </c>
      <c r="M8" s="8">
        <v>13</v>
      </c>
    </row>
    <row r="9" spans="1:13" ht="15" customHeight="1" x14ac:dyDescent="0.25">
      <c r="A9" s="40" t="s">
        <v>55</v>
      </c>
      <c r="B9" s="28" t="s">
        <v>81</v>
      </c>
      <c r="C9" s="27" t="s">
        <v>9</v>
      </c>
      <c r="D9" s="27" t="s">
        <v>12</v>
      </c>
      <c r="E9" s="28" t="s">
        <v>84</v>
      </c>
      <c r="F9" s="7" t="s">
        <v>17</v>
      </c>
      <c r="G9" s="19">
        <v>10</v>
      </c>
      <c r="H9" s="29">
        <v>20</v>
      </c>
      <c r="I9" s="29">
        <f>0.7*H9</f>
        <v>14</v>
      </c>
      <c r="J9" s="16">
        <v>8.3000000000000007</v>
      </c>
      <c r="K9" s="30">
        <f>(J9*G9)+(J10*G10)+(J11*G11)+(J12*G12)</f>
        <v>104.85</v>
      </c>
      <c r="L9" s="25">
        <f>K9/100</f>
        <v>1.0485</v>
      </c>
      <c r="M9" s="26" t="s">
        <v>49</v>
      </c>
    </row>
    <row r="10" spans="1:13" x14ac:dyDescent="0.25">
      <c r="A10" s="27"/>
      <c r="B10" s="28"/>
      <c r="C10" s="27"/>
      <c r="D10" s="27"/>
      <c r="E10" s="28"/>
      <c r="F10" s="5" t="s">
        <v>42</v>
      </c>
      <c r="G10" s="18">
        <v>5</v>
      </c>
      <c r="H10" s="29"/>
      <c r="I10" s="29"/>
      <c r="J10" s="10">
        <v>3.6</v>
      </c>
      <c r="K10" s="30"/>
      <c r="L10" s="25"/>
      <c r="M10" s="26"/>
    </row>
    <row r="11" spans="1:13" x14ac:dyDescent="0.25">
      <c r="A11" s="27"/>
      <c r="B11" s="28"/>
      <c r="C11" s="27"/>
      <c r="D11" s="27"/>
      <c r="E11" s="28"/>
      <c r="F11" s="5" t="s">
        <v>13</v>
      </c>
      <c r="G11" s="18">
        <v>1.5</v>
      </c>
      <c r="H11" s="29"/>
      <c r="I11" s="29"/>
      <c r="J11" s="10">
        <v>2.5</v>
      </c>
      <c r="K11" s="30"/>
      <c r="L11" s="25"/>
      <c r="M11" s="26"/>
    </row>
    <row r="12" spans="1:13" x14ac:dyDescent="0.25">
      <c r="A12" s="27"/>
      <c r="B12" s="28"/>
      <c r="C12" s="27"/>
      <c r="D12" s="27"/>
      <c r="E12" s="28"/>
      <c r="F12" s="5" t="s">
        <v>14</v>
      </c>
      <c r="G12" s="18">
        <v>1</v>
      </c>
      <c r="H12" s="29"/>
      <c r="I12" s="29"/>
      <c r="J12" s="9">
        <v>0.1</v>
      </c>
      <c r="K12" s="30"/>
      <c r="L12" s="25"/>
      <c r="M12" s="26"/>
    </row>
    <row r="13" spans="1:13" ht="15" customHeight="1" x14ac:dyDescent="0.25">
      <c r="A13" s="41" t="s">
        <v>56</v>
      </c>
      <c r="B13" s="28" t="s">
        <v>81</v>
      </c>
      <c r="C13" s="27" t="s">
        <v>20</v>
      </c>
      <c r="D13" s="27" t="s">
        <v>21</v>
      </c>
      <c r="E13" s="28" t="s">
        <v>85</v>
      </c>
      <c r="F13" s="7" t="s">
        <v>17</v>
      </c>
      <c r="G13" s="19">
        <v>10</v>
      </c>
      <c r="H13" s="29">
        <v>16</v>
      </c>
      <c r="I13" s="29">
        <f>0.7*H13</f>
        <v>11.2</v>
      </c>
      <c r="J13" s="16">
        <v>8.3000000000000007</v>
      </c>
      <c r="K13" s="30">
        <f>(J13*G13)+(J14*G14)+(J15*G15)+(J16*G16)</f>
        <v>105.6</v>
      </c>
      <c r="L13" s="25">
        <f>K13/100</f>
        <v>1.056</v>
      </c>
      <c r="M13" s="26" t="s">
        <v>58</v>
      </c>
    </row>
    <row r="14" spans="1:13" x14ac:dyDescent="0.25">
      <c r="A14" s="42"/>
      <c r="B14" s="28"/>
      <c r="C14" s="27"/>
      <c r="D14" s="27"/>
      <c r="E14" s="28"/>
      <c r="F14" s="5" t="s">
        <v>42</v>
      </c>
      <c r="G14" s="18">
        <v>5</v>
      </c>
      <c r="H14" s="29"/>
      <c r="I14" s="29"/>
      <c r="J14" s="10">
        <v>3.6</v>
      </c>
      <c r="K14" s="30"/>
      <c r="L14" s="25"/>
      <c r="M14" s="26"/>
    </row>
    <row r="15" spans="1:13" x14ac:dyDescent="0.25">
      <c r="A15" s="42"/>
      <c r="B15" s="28"/>
      <c r="C15" s="27"/>
      <c r="D15" s="27"/>
      <c r="E15" s="28"/>
      <c r="F15" s="5" t="s">
        <v>13</v>
      </c>
      <c r="G15" s="18">
        <v>1.5</v>
      </c>
      <c r="H15" s="29"/>
      <c r="I15" s="29"/>
      <c r="J15" s="10">
        <v>3</v>
      </c>
      <c r="K15" s="30"/>
      <c r="L15" s="25"/>
      <c r="M15" s="26"/>
    </row>
    <row r="16" spans="1:13" x14ac:dyDescent="0.25">
      <c r="A16" s="43"/>
      <c r="B16" s="28"/>
      <c r="C16" s="27"/>
      <c r="D16" s="27"/>
      <c r="E16" s="28"/>
      <c r="F16" s="5" t="s">
        <v>14</v>
      </c>
      <c r="G16" s="18">
        <v>1</v>
      </c>
      <c r="H16" s="29"/>
      <c r="I16" s="29"/>
      <c r="J16" s="9">
        <v>0.1</v>
      </c>
      <c r="K16" s="30"/>
      <c r="L16" s="25"/>
      <c r="M16" s="26"/>
    </row>
    <row r="17" spans="1:13" ht="15" customHeight="1" x14ac:dyDescent="0.25">
      <c r="A17" s="45" t="s">
        <v>57</v>
      </c>
      <c r="B17" s="28" t="s">
        <v>81</v>
      </c>
      <c r="C17" s="27" t="s">
        <v>23</v>
      </c>
      <c r="D17" s="27" t="s">
        <v>22</v>
      </c>
      <c r="E17" s="28" t="s">
        <v>10</v>
      </c>
      <c r="F17" s="7" t="s">
        <v>17</v>
      </c>
      <c r="G17" s="19">
        <v>10</v>
      </c>
      <c r="H17" s="29">
        <v>20</v>
      </c>
      <c r="I17" s="29">
        <f>0.7*H17</f>
        <v>14</v>
      </c>
      <c r="J17" s="9">
        <v>8.3000000000000007</v>
      </c>
      <c r="K17" s="30">
        <f>(J17*G17)+(J18*G18)+(J19*G19)+(J20*G20)</f>
        <v>105.6</v>
      </c>
      <c r="L17" s="25">
        <f>K17/100</f>
        <v>1.056</v>
      </c>
      <c r="M17" s="26" t="s">
        <v>59</v>
      </c>
    </row>
    <row r="18" spans="1:13" x14ac:dyDescent="0.25">
      <c r="A18" s="27"/>
      <c r="B18" s="28"/>
      <c r="C18" s="27"/>
      <c r="D18" s="27"/>
      <c r="E18" s="28"/>
      <c r="F18" s="5" t="s">
        <v>42</v>
      </c>
      <c r="G18" s="18">
        <v>5</v>
      </c>
      <c r="H18" s="29"/>
      <c r="I18" s="29"/>
      <c r="J18" s="10">
        <v>3.6</v>
      </c>
      <c r="K18" s="30"/>
      <c r="L18" s="25"/>
      <c r="M18" s="26"/>
    </row>
    <row r="19" spans="1:13" x14ac:dyDescent="0.25">
      <c r="A19" s="27"/>
      <c r="B19" s="28"/>
      <c r="C19" s="27"/>
      <c r="D19" s="27"/>
      <c r="E19" s="28"/>
      <c r="F19" s="5" t="s">
        <v>13</v>
      </c>
      <c r="G19" s="18">
        <v>1.5</v>
      </c>
      <c r="H19" s="29"/>
      <c r="I19" s="29"/>
      <c r="J19" s="10">
        <v>3</v>
      </c>
      <c r="K19" s="30"/>
      <c r="L19" s="25"/>
      <c r="M19" s="26"/>
    </row>
    <row r="20" spans="1:13" x14ac:dyDescent="0.25">
      <c r="A20" s="27"/>
      <c r="B20" s="28"/>
      <c r="C20" s="27"/>
      <c r="D20" s="27"/>
      <c r="E20" s="28"/>
      <c r="F20" s="5" t="s">
        <v>14</v>
      </c>
      <c r="G20" s="18">
        <v>1</v>
      </c>
      <c r="H20" s="29"/>
      <c r="I20" s="29"/>
      <c r="J20" s="9">
        <v>0.1</v>
      </c>
      <c r="K20" s="30"/>
      <c r="L20" s="25"/>
      <c r="M20" s="26"/>
    </row>
    <row r="21" spans="1:13" x14ac:dyDescent="0.25">
      <c r="A21" s="6">
        <v>8</v>
      </c>
      <c r="B21" s="37" t="s">
        <v>17</v>
      </c>
      <c r="C21" s="38"/>
      <c r="D21" s="38"/>
      <c r="E21" s="38"/>
      <c r="F21" s="38"/>
      <c r="G21" s="38"/>
      <c r="H21" s="38"/>
      <c r="I21" s="38"/>
      <c r="J21" s="38"/>
      <c r="K21" s="38"/>
      <c r="L21" s="38"/>
      <c r="M21" s="39"/>
    </row>
    <row r="22" spans="1:13" ht="15" customHeight="1" x14ac:dyDescent="0.25">
      <c r="A22" s="45" t="s">
        <v>41</v>
      </c>
      <c r="B22" s="28" t="s">
        <v>82</v>
      </c>
      <c r="C22" s="27" t="s">
        <v>25</v>
      </c>
      <c r="D22" s="27" t="s">
        <v>26</v>
      </c>
      <c r="E22" s="28" t="s">
        <v>86</v>
      </c>
      <c r="F22" s="7" t="s">
        <v>18</v>
      </c>
      <c r="G22" s="19">
        <v>10</v>
      </c>
      <c r="H22" s="27">
        <v>14</v>
      </c>
      <c r="I22" s="27">
        <f>0.7*H22</f>
        <v>9.7999999999999989</v>
      </c>
      <c r="J22" s="16">
        <v>8.75</v>
      </c>
      <c r="K22" s="30">
        <f>(J22*G22)+(J23*G23)+(J24*G24)+(J25*G25)</f>
        <v>118.19999999999999</v>
      </c>
      <c r="L22" s="25">
        <f>K22/100</f>
        <v>1.1819999999999999</v>
      </c>
      <c r="M22" s="26" t="s">
        <v>50</v>
      </c>
    </row>
    <row r="23" spans="1:13" x14ac:dyDescent="0.25">
      <c r="A23" s="27"/>
      <c r="B23" s="28"/>
      <c r="C23" s="27"/>
      <c r="D23" s="27"/>
      <c r="E23" s="28"/>
      <c r="F23" s="5" t="s">
        <v>42</v>
      </c>
      <c r="G23" s="18">
        <v>6</v>
      </c>
      <c r="H23" s="27"/>
      <c r="I23" s="27"/>
      <c r="J23" s="10">
        <v>3.6</v>
      </c>
      <c r="K23" s="30"/>
      <c r="L23" s="25"/>
      <c r="M23" s="26"/>
    </row>
    <row r="24" spans="1:13" x14ac:dyDescent="0.25">
      <c r="A24" s="27"/>
      <c r="B24" s="28"/>
      <c r="C24" s="27"/>
      <c r="D24" s="27"/>
      <c r="E24" s="28"/>
      <c r="F24" s="5" t="s">
        <v>13</v>
      </c>
      <c r="G24" s="18">
        <v>3</v>
      </c>
      <c r="H24" s="27"/>
      <c r="I24" s="27"/>
      <c r="J24" s="10">
        <v>3</v>
      </c>
      <c r="K24" s="30"/>
      <c r="L24" s="25"/>
      <c r="M24" s="26"/>
    </row>
    <row r="25" spans="1:13" x14ac:dyDescent="0.25">
      <c r="A25" s="27"/>
      <c r="B25" s="28"/>
      <c r="C25" s="27"/>
      <c r="D25" s="27"/>
      <c r="E25" s="28"/>
      <c r="F25" s="5" t="s">
        <v>14</v>
      </c>
      <c r="G25" s="18">
        <v>1</v>
      </c>
      <c r="H25" s="27"/>
      <c r="I25" s="27"/>
      <c r="J25" s="10">
        <v>0.1</v>
      </c>
      <c r="K25" s="30"/>
      <c r="L25" s="25"/>
      <c r="M25" s="26"/>
    </row>
    <row r="26" spans="1:13" ht="15" customHeight="1" x14ac:dyDescent="0.25">
      <c r="A26" s="45" t="s">
        <v>60</v>
      </c>
      <c r="B26" s="28" t="s">
        <v>82</v>
      </c>
      <c r="C26" s="27" t="s">
        <v>39</v>
      </c>
      <c r="D26" s="27" t="s">
        <v>38</v>
      </c>
      <c r="E26" s="28" t="s">
        <v>83</v>
      </c>
      <c r="F26" s="7" t="s">
        <v>18</v>
      </c>
      <c r="G26" s="19">
        <v>10</v>
      </c>
      <c r="H26" s="27">
        <v>30</v>
      </c>
      <c r="I26" s="27">
        <f>0.7*H26</f>
        <v>21</v>
      </c>
      <c r="J26" s="16">
        <v>8.75</v>
      </c>
      <c r="K26" s="30">
        <f>(J26*G26)+(J27*G27)+(J28*G28)+(J29*G29)</f>
        <v>135.6</v>
      </c>
      <c r="L26" s="25">
        <f>K26/100</f>
        <v>1.3559999999999999</v>
      </c>
      <c r="M26" s="26" t="s">
        <v>51</v>
      </c>
    </row>
    <row r="27" spans="1:13" x14ac:dyDescent="0.25">
      <c r="A27" s="27"/>
      <c r="B27" s="28"/>
      <c r="C27" s="27"/>
      <c r="D27" s="27"/>
      <c r="E27" s="28"/>
      <c r="F27" s="5" t="s">
        <v>42</v>
      </c>
      <c r="G27" s="18">
        <v>10</v>
      </c>
      <c r="H27" s="27"/>
      <c r="I27" s="27"/>
      <c r="J27" s="10">
        <v>3.6</v>
      </c>
      <c r="K27" s="30"/>
      <c r="L27" s="25"/>
      <c r="M27" s="26"/>
    </row>
    <row r="28" spans="1:13" x14ac:dyDescent="0.25">
      <c r="A28" s="27"/>
      <c r="B28" s="28"/>
      <c r="C28" s="27"/>
      <c r="D28" s="27"/>
      <c r="E28" s="28"/>
      <c r="F28" s="5" t="s">
        <v>13</v>
      </c>
      <c r="G28" s="18">
        <v>4</v>
      </c>
      <c r="H28" s="27"/>
      <c r="I28" s="27"/>
      <c r="J28" s="10">
        <v>3</v>
      </c>
      <c r="K28" s="30"/>
      <c r="L28" s="25"/>
      <c r="M28" s="26"/>
    </row>
    <row r="29" spans="1:13" x14ac:dyDescent="0.25">
      <c r="A29" s="27"/>
      <c r="B29" s="28"/>
      <c r="C29" s="27"/>
      <c r="D29" s="27"/>
      <c r="E29" s="28"/>
      <c r="F29" s="5" t="s">
        <v>14</v>
      </c>
      <c r="G29" s="18">
        <v>1</v>
      </c>
      <c r="H29" s="27"/>
      <c r="I29" s="27"/>
      <c r="J29" s="10">
        <v>0.1</v>
      </c>
      <c r="K29" s="30"/>
      <c r="L29" s="25"/>
      <c r="M29" s="26"/>
    </row>
    <row r="30" spans="1:13" x14ac:dyDescent="0.25">
      <c r="A30" s="6">
        <v>16</v>
      </c>
      <c r="B30" s="37" t="s">
        <v>18</v>
      </c>
      <c r="C30" s="38"/>
      <c r="D30" s="38"/>
      <c r="E30" s="38"/>
      <c r="F30" s="38"/>
      <c r="G30" s="38"/>
      <c r="H30" s="38"/>
      <c r="I30" s="38"/>
      <c r="J30" s="38"/>
      <c r="K30" s="38"/>
      <c r="L30" s="38"/>
      <c r="M30" s="39"/>
    </row>
    <row r="31" spans="1:13" ht="66" customHeight="1" x14ac:dyDescent="0.25">
      <c r="A31" s="31" t="s">
        <v>19</v>
      </c>
      <c r="B31" s="32"/>
      <c r="C31" s="32"/>
      <c r="D31" s="32"/>
      <c r="E31" s="32"/>
      <c r="F31" s="32"/>
      <c r="G31" s="33"/>
      <c r="H31" s="13">
        <f>SUM(H9:H29)</f>
        <v>100</v>
      </c>
      <c r="I31" s="13">
        <f>SUM(I9:I29)</f>
        <v>70</v>
      </c>
      <c r="J31" s="22">
        <f>SUM(J9:J29)</f>
        <v>75.400000000000006</v>
      </c>
      <c r="K31" s="14">
        <f>SUM(K9:K29)</f>
        <v>569.84999999999991</v>
      </c>
      <c r="L31" s="15">
        <f>SUM(L9:L29)</f>
        <v>5.6984999999999992</v>
      </c>
      <c r="M31" s="20" t="s">
        <v>87</v>
      </c>
    </row>
    <row r="32" spans="1:13" x14ac:dyDescent="0.25">
      <c r="A32" s="34" t="s">
        <v>37</v>
      </c>
      <c r="B32" s="35"/>
      <c r="C32" s="35"/>
      <c r="D32" s="35"/>
      <c r="E32" s="35"/>
      <c r="F32" s="35"/>
      <c r="G32" s="35"/>
      <c r="H32" s="35"/>
      <c r="I32" s="35"/>
      <c r="J32" s="35"/>
      <c r="K32" s="36"/>
      <c r="L32" s="21" t="s">
        <v>32</v>
      </c>
      <c r="M32" s="21" t="s">
        <v>48</v>
      </c>
    </row>
    <row r="33" spans="1:12" x14ac:dyDescent="0.25">
      <c r="A33" s="3"/>
      <c r="G33" s="3"/>
      <c r="J33" s="17"/>
    </row>
    <row r="34" spans="1:12" x14ac:dyDescent="0.25">
      <c r="A34" s="3"/>
      <c r="G34" s="3"/>
      <c r="J34" t="s">
        <v>27</v>
      </c>
    </row>
    <row r="35" spans="1:12" x14ac:dyDescent="0.25">
      <c r="A35" s="3"/>
      <c r="G35" s="3"/>
      <c r="J35" s="11" t="s">
        <v>28</v>
      </c>
      <c r="K35" s="11" t="s">
        <v>29</v>
      </c>
      <c r="L35" s="11" t="s">
        <v>30</v>
      </c>
    </row>
    <row r="36" spans="1:12" x14ac:dyDescent="0.25">
      <c r="A36" s="3"/>
      <c r="G36" s="3"/>
      <c r="J36" s="4" t="s">
        <v>43</v>
      </c>
      <c r="K36" s="11" t="s">
        <v>31</v>
      </c>
      <c r="L36" s="11">
        <v>4</v>
      </c>
    </row>
    <row r="37" spans="1:12" x14ac:dyDescent="0.25">
      <c r="A37" s="3"/>
      <c r="G37" s="3"/>
      <c r="J37" s="4" t="s">
        <v>44</v>
      </c>
      <c r="K37" s="11" t="s">
        <v>32</v>
      </c>
      <c r="L37" s="11">
        <v>3</v>
      </c>
    </row>
    <row r="38" spans="1:12" x14ac:dyDescent="0.25">
      <c r="A38" s="3"/>
      <c r="G38" s="3"/>
      <c r="J38" s="4" t="s">
        <v>45</v>
      </c>
      <c r="K38" s="11" t="s">
        <v>33</v>
      </c>
      <c r="L38" s="11">
        <v>2</v>
      </c>
    </row>
    <row r="39" spans="1:12" x14ac:dyDescent="0.25">
      <c r="A39" s="3"/>
      <c r="G39" s="3"/>
      <c r="J39" s="4" t="s">
        <v>46</v>
      </c>
      <c r="K39" s="11" t="s">
        <v>34</v>
      </c>
      <c r="L39" s="11">
        <v>1</v>
      </c>
    </row>
    <row r="40" spans="1:12" x14ac:dyDescent="0.25">
      <c r="A40" s="3"/>
      <c r="G40" s="3"/>
      <c r="J40" s="4" t="s">
        <v>47</v>
      </c>
      <c r="K40" s="11" t="s">
        <v>35</v>
      </c>
      <c r="L40" s="11">
        <v>0</v>
      </c>
    </row>
  </sheetData>
  <mergeCells count="70">
    <mergeCell ref="M6:M7"/>
    <mergeCell ref="A1:M1"/>
    <mergeCell ref="A2:M2"/>
    <mergeCell ref="A3:M3"/>
    <mergeCell ref="A4:M4"/>
    <mergeCell ref="A6:A7"/>
    <mergeCell ref="B6:B7"/>
    <mergeCell ref="C6:C7"/>
    <mergeCell ref="D6:D7"/>
    <mergeCell ref="E6:E7"/>
    <mergeCell ref="F6:G6"/>
    <mergeCell ref="H6:H7"/>
    <mergeCell ref="I6:I7"/>
    <mergeCell ref="J6:J7"/>
    <mergeCell ref="K6:K7"/>
    <mergeCell ref="L6:L7"/>
    <mergeCell ref="I9:I12"/>
    <mergeCell ref="K9:K12"/>
    <mergeCell ref="L9:L12"/>
    <mergeCell ref="M9:M12"/>
    <mergeCell ref="A13:A16"/>
    <mergeCell ref="B13:B16"/>
    <mergeCell ref="C13:C16"/>
    <mergeCell ref="D13:D16"/>
    <mergeCell ref="E13:E16"/>
    <mergeCell ref="H13:H16"/>
    <mergeCell ref="A9:A12"/>
    <mergeCell ref="B9:B12"/>
    <mergeCell ref="C9:C12"/>
    <mergeCell ref="D9:D12"/>
    <mergeCell ref="E9:E12"/>
    <mergeCell ref="H9:H12"/>
    <mergeCell ref="I13:I16"/>
    <mergeCell ref="K13:K16"/>
    <mergeCell ref="L13:L16"/>
    <mergeCell ref="M13:M16"/>
    <mergeCell ref="A17:A20"/>
    <mergeCell ref="B17:B20"/>
    <mergeCell ref="C17:C20"/>
    <mergeCell ref="D17:D20"/>
    <mergeCell ref="E17:E20"/>
    <mergeCell ref="H17:H20"/>
    <mergeCell ref="A22:A25"/>
    <mergeCell ref="B22:B25"/>
    <mergeCell ref="C22:C25"/>
    <mergeCell ref="D22:D25"/>
    <mergeCell ref="E22:E25"/>
    <mergeCell ref="I17:I20"/>
    <mergeCell ref="K17:K20"/>
    <mergeCell ref="L17:L20"/>
    <mergeCell ref="M17:M20"/>
    <mergeCell ref="B21:M21"/>
    <mergeCell ref="L26:L29"/>
    <mergeCell ref="M26:M29"/>
    <mergeCell ref="B30:M30"/>
    <mergeCell ref="H22:H25"/>
    <mergeCell ref="I22:I25"/>
    <mergeCell ref="K22:K25"/>
    <mergeCell ref="L22:L25"/>
    <mergeCell ref="M22:M25"/>
    <mergeCell ref="B26:B29"/>
    <mergeCell ref="C26:C29"/>
    <mergeCell ref="D26:D29"/>
    <mergeCell ref="E26:E29"/>
    <mergeCell ref="A31:G31"/>
    <mergeCell ref="A32:K32"/>
    <mergeCell ref="H26:H29"/>
    <mergeCell ref="I26:I29"/>
    <mergeCell ref="K26:K29"/>
    <mergeCell ref="A26:A29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B5C1B7-EFC0-49D8-91FA-41D5CA510C08}">
  <dimension ref="A1:M40"/>
  <sheetViews>
    <sheetView topLeftCell="A19" workbookViewId="0">
      <selection activeCell="J22" sqref="J22"/>
    </sheetView>
  </sheetViews>
  <sheetFormatPr defaultRowHeight="15" x14ac:dyDescent="0.25"/>
  <cols>
    <col min="4" max="4" width="12.7109375" customWidth="1"/>
    <col min="5" max="5" width="12" customWidth="1"/>
    <col min="10" max="10" width="11.7109375" customWidth="1"/>
    <col min="11" max="11" width="12.42578125" customWidth="1"/>
    <col min="12" max="12" width="12" customWidth="1"/>
    <col min="13" max="13" width="27.42578125" customWidth="1"/>
  </cols>
  <sheetData>
    <row r="1" spans="1:13" x14ac:dyDescent="0.25">
      <c r="A1" s="44" t="s">
        <v>52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</row>
    <row r="2" spans="1:13" x14ac:dyDescent="0.25">
      <c r="A2" s="44" t="s">
        <v>73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</row>
    <row r="3" spans="1:13" x14ac:dyDescent="0.25">
      <c r="A3" s="44" t="s">
        <v>54</v>
      </c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</row>
    <row r="4" spans="1:13" x14ac:dyDescent="0.25">
      <c r="A4" s="44" t="s">
        <v>40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</row>
    <row r="5" spans="1:13" x14ac:dyDescent="0.25">
      <c r="A5" s="3"/>
      <c r="G5" s="3"/>
    </row>
    <row r="6" spans="1:13" ht="15" customHeight="1" x14ac:dyDescent="0.25">
      <c r="A6" s="29" t="s">
        <v>0</v>
      </c>
      <c r="B6" s="29" t="s">
        <v>1</v>
      </c>
      <c r="C6" s="29" t="s">
        <v>2</v>
      </c>
      <c r="D6" s="29" t="s">
        <v>3</v>
      </c>
      <c r="E6" s="29" t="s">
        <v>4</v>
      </c>
      <c r="F6" s="29" t="s">
        <v>5</v>
      </c>
      <c r="G6" s="29"/>
      <c r="H6" s="29" t="s">
        <v>11</v>
      </c>
      <c r="I6" s="29" t="s">
        <v>24</v>
      </c>
      <c r="J6" s="29" t="s">
        <v>6</v>
      </c>
      <c r="K6" s="46" t="s">
        <v>7</v>
      </c>
      <c r="L6" s="46" t="s">
        <v>36</v>
      </c>
      <c r="M6" s="46" t="s">
        <v>8</v>
      </c>
    </row>
    <row r="7" spans="1:13" ht="45" x14ac:dyDescent="0.25">
      <c r="A7" s="29"/>
      <c r="B7" s="29"/>
      <c r="C7" s="29"/>
      <c r="D7" s="29"/>
      <c r="E7" s="29"/>
      <c r="F7" s="7" t="s">
        <v>15</v>
      </c>
      <c r="G7" s="11" t="s">
        <v>16</v>
      </c>
      <c r="H7" s="29"/>
      <c r="I7" s="29"/>
      <c r="J7" s="29"/>
      <c r="K7" s="46"/>
      <c r="L7" s="46"/>
      <c r="M7" s="46"/>
    </row>
    <row r="8" spans="1:13" x14ac:dyDescent="0.25">
      <c r="A8" s="9">
        <v>1</v>
      </c>
      <c r="B8" s="9">
        <v>2</v>
      </c>
      <c r="C8" s="9">
        <v>3</v>
      </c>
      <c r="D8" s="9">
        <v>4</v>
      </c>
      <c r="E8" s="9">
        <v>5</v>
      </c>
      <c r="F8" s="12">
        <v>6</v>
      </c>
      <c r="G8" s="11">
        <v>7</v>
      </c>
      <c r="H8" s="9">
        <v>8</v>
      </c>
      <c r="I8" s="9">
        <v>9</v>
      </c>
      <c r="J8" s="9">
        <v>10</v>
      </c>
      <c r="K8" s="8">
        <v>11</v>
      </c>
      <c r="L8" s="8">
        <v>12</v>
      </c>
      <c r="M8" s="8">
        <v>13</v>
      </c>
    </row>
    <row r="9" spans="1:13" ht="15" customHeight="1" x14ac:dyDescent="0.25">
      <c r="A9" s="40" t="s">
        <v>55</v>
      </c>
      <c r="B9" s="28" t="s">
        <v>81</v>
      </c>
      <c r="C9" s="27" t="s">
        <v>9</v>
      </c>
      <c r="D9" s="27" t="s">
        <v>12</v>
      </c>
      <c r="E9" s="28" t="s">
        <v>84</v>
      </c>
      <c r="F9" s="7" t="s">
        <v>17</v>
      </c>
      <c r="G9" s="19">
        <v>10</v>
      </c>
      <c r="H9" s="29">
        <v>20</v>
      </c>
      <c r="I9" s="29">
        <f>0.7*H9</f>
        <v>14</v>
      </c>
      <c r="J9" s="16">
        <v>7.5</v>
      </c>
      <c r="K9" s="30">
        <f>(J9*G9)+(J10*G10)+(J11*G11)+(J12*G12)</f>
        <v>95.85</v>
      </c>
      <c r="L9" s="25">
        <f>K9/100</f>
        <v>0.95849999999999991</v>
      </c>
      <c r="M9" s="26" t="s">
        <v>49</v>
      </c>
    </row>
    <row r="10" spans="1:13" x14ac:dyDescent="0.25">
      <c r="A10" s="27"/>
      <c r="B10" s="28"/>
      <c r="C10" s="27"/>
      <c r="D10" s="27"/>
      <c r="E10" s="28"/>
      <c r="F10" s="5" t="s">
        <v>42</v>
      </c>
      <c r="G10" s="18">
        <v>5</v>
      </c>
      <c r="H10" s="29"/>
      <c r="I10" s="29"/>
      <c r="J10" s="10">
        <v>3.4</v>
      </c>
      <c r="K10" s="30"/>
      <c r="L10" s="25"/>
      <c r="M10" s="26"/>
    </row>
    <row r="11" spans="1:13" x14ac:dyDescent="0.25">
      <c r="A11" s="27"/>
      <c r="B11" s="28"/>
      <c r="C11" s="27"/>
      <c r="D11" s="27"/>
      <c r="E11" s="28"/>
      <c r="F11" s="5" t="s">
        <v>13</v>
      </c>
      <c r="G11" s="18">
        <v>1.5</v>
      </c>
      <c r="H11" s="29"/>
      <c r="I11" s="29"/>
      <c r="J11" s="10">
        <v>2.5</v>
      </c>
      <c r="K11" s="30"/>
      <c r="L11" s="25"/>
      <c r="M11" s="26"/>
    </row>
    <row r="12" spans="1:13" x14ac:dyDescent="0.25">
      <c r="A12" s="27"/>
      <c r="B12" s="28"/>
      <c r="C12" s="27"/>
      <c r="D12" s="27"/>
      <c r="E12" s="28"/>
      <c r="F12" s="5" t="s">
        <v>14</v>
      </c>
      <c r="G12" s="18">
        <v>1</v>
      </c>
      <c r="H12" s="29"/>
      <c r="I12" s="29"/>
      <c r="J12" s="9">
        <v>0.1</v>
      </c>
      <c r="K12" s="30"/>
      <c r="L12" s="25"/>
      <c r="M12" s="26"/>
    </row>
    <row r="13" spans="1:13" ht="15" customHeight="1" x14ac:dyDescent="0.25">
      <c r="A13" s="41" t="s">
        <v>56</v>
      </c>
      <c r="B13" s="28" t="s">
        <v>81</v>
      </c>
      <c r="C13" s="27" t="s">
        <v>20</v>
      </c>
      <c r="D13" s="27" t="s">
        <v>21</v>
      </c>
      <c r="E13" s="28" t="s">
        <v>85</v>
      </c>
      <c r="F13" s="7" t="s">
        <v>17</v>
      </c>
      <c r="G13" s="19">
        <v>10</v>
      </c>
      <c r="H13" s="29">
        <v>16</v>
      </c>
      <c r="I13" s="29">
        <f>0.7*H13</f>
        <v>11.2</v>
      </c>
      <c r="J13" s="16">
        <v>7.5</v>
      </c>
      <c r="K13" s="30">
        <f>(J13*G13)+(J14*G14)+(J15*G15)+(J16*G16)</f>
        <v>96.6</v>
      </c>
      <c r="L13" s="25">
        <f>K13/100</f>
        <v>0.96599999999999997</v>
      </c>
      <c r="M13" s="26" t="s">
        <v>58</v>
      </c>
    </row>
    <row r="14" spans="1:13" x14ac:dyDescent="0.25">
      <c r="A14" s="42"/>
      <c r="B14" s="28"/>
      <c r="C14" s="27"/>
      <c r="D14" s="27"/>
      <c r="E14" s="28"/>
      <c r="F14" s="5" t="s">
        <v>42</v>
      </c>
      <c r="G14" s="18">
        <v>5</v>
      </c>
      <c r="H14" s="29"/>
      <c r="I14" s="29"/>
      <c r="J14" s="10">
        <v>3.4</v>
      </c>
      <c r="K14" s="30"/>
      <c r="L14" s="25"/>
      <c r="M14" s="26"/>
    </row>
    <row r="15" spans="1:13" x14ac:dyDescent="0.25">
      <c r="A15" s="42"/>
      <c r="B15" s="28"/>
      <c r="C15" s="27"/>
      <c r="D15" s="27"/>
      <c r="E15" s="28"/>
      <c r="F15" s="5" t="s">
        <v>13</v>
      </c>
      <c r="G15" s="18">
        <v>1.5</v>
      </c>
      <c r="H15" s="29"/>
      <c r="I15" s="29"/>
      <c r="J15" s="10">
        <v>3</v>
      </c>
      <c r="K15" s="30"/>
      <c r="L15" s="25"/>
      <c r="M15" s="26"/>
    </row>
    <row r="16" spans="1:13" x14ac:dyDescent="0.25">
      <c r="A16" s="43"/>
      <c r="B16" s="28"/>
      <c r="C16" s="27"/>
      <c r="D16" s="27"/>
      <c r="E16" s="28"/>
      <c r="F16" s="5" t="s">
        <v>14</v>
      </c>
      <c r="G16" s="18">
        <v>1</v>
      </c>
      <c r="H16" s="29"/>
      <c r="I16" s="29"/>
      <c r="J16" s="9">
        <v>0.1</v>
      </c>
      <c r="K16" s="30"/>
      <c r="L16" s="25"/>
      <c r="M16" s="26"/>
    </row>
    <row r="17" spans="1:13" ht="15" customHeight="1" x14ac:dyDescent="0.25">
      <c r="A17" s="45" t="s">
        <v>57</v>
      </c>
      <c r="B17" s="28" t="s">
        <v>81</v>
      </c>
      <c r="C17" s="27" t="s">
        <v>23</v>
      </c>
      <c r="D17" s="27" t="s">
        <v>22</v>
      </c>
      <c r="E17" s="28" t="s">
        <v>10</v>
      </c>
      <c r="F17" s="7" t="s">
        <v>17</v>
      </c>
      <c r="G17" s="19">
        <v>10</v>
      </c>
      <c r="H17" s="29">
        <v>20</v>
      </c>
      <c r="I17" s="29">
        <f>0.7*H17</f>
        <v>14</v>
      </c>
      <c r="J17" s="9">
        <v>7.5</v>
      </c>
      <c r="K17" s="30">
        <f>(J17*G17)+(J18*G18)+(J19*G19)+(J20*G20)</f>
        <v>96.6</v>
      </c>
      <c r="L17" s="25">
        <f>K17/100</f>
        <v>0.96599999999999997</v>
      </c>
      <c r="M17" s="26" t="s">
        <v>59</v>
      </c>
    </row>
    <row r="18" spans="1:13" x14ac:dyDescent="0.25">
      <c r="A18" s="27"/>
      <c r="B18" s="28"/>
      <c r="C18" s="27"/>
      <c r="D18" s="27"/>
      <c r="E18" s="28"/>
      <c r="F18" s="5" t="s">
        <v>42</v>
      </c>
      <c r="G18" s="18">
        <v>5</v>
      </c>
      <c r="H18" s="29"/>
      <c r="I18" s="29"/>
      <c r="J18" s="10">
        <v>3.4</v>
      </c>
      <c r="K18" s="30"/>
      <c r="L18" s="25"/>
      <c r="M18" s="26"/>
    </row>
    <row r="19" spans="1:13" x14ac:dyDescent="0.25">
      <c r="A19" s="27"/>
      <c r="B19" s="28"/>
      <c r="C19" s="27"/>
      <c r="D19" s="27"/>
      <c r="E19" s="28"/>
      <c r="F19" s="5" t="s">
        <v>13</v>
      </c>
      <c r="G19" s="18">
        <v>1.5</v>
      </c>
      <c r="H19" s="29"/>
      <c r="I19" s="29"/>
      <c r="J19" s="10">
        <v>3</v>
      </c>
      <c r="K19" s="30"/>
      <c r="L19" s="25"/>
      <c r="M19" s="26"/>
    </row>
    <row r="20" spans="1:13" x14ac:dyDescent="0.25">
      <c r="A20" s="27"/>
      <c r="B20" s="28"/>
      <c r="C20" s="27"/>
      <c r="D20" s="27"/>
      <c r="E20" s="28"/>
      <c r="F20" s="5" t="s">
        <v>14</v>
      </c>
      <c r="G20" s="18">
        <v>1</v>
      </c>
      <c r="H20" s="29"/>
      <c r="I20" s="29"/>
      <c r="J20" s="9">
        <v>0.1</v>
      </c>
      <c r="K20" s="30"/>
      <c r="L20" s="25"/>
      <c r="M20" s="26"/>
    </row>
    <row r="21" spans="1:13" x14ac:dyDescent="0.25">
      <c r="A21" s="6">
        <v>8</v>
      </c>
      <c r="B21" s="37" t="s">
        <v>17</v>
      </c>
      <c r="C21" s="38"/>
      <c r="D21" s="38"/>
      <c r="E21" s="38"/>
      <c r="F21" s="38"/>
      <c r="G21" s="38"/>
      <c r="H21" s="38"/>
      <c r="I21" s="38"/>
      <c r="J21" s="38"/>
      <c r="K21" s="38"/>
      <c r="L21" s="38"/>
      <c r="M21" s="39"/>
    </row>
    <row r="22" spans="1:13" ht="15" customHeight="1" x14ac:dyDescent="0.25">
      <c r="A22" s="45" t="s">
        <v>41</v>
      </c>
      <c r="B22" s="28" t="s">
        <v>82</v>
      </c>
      <c r="C22" s="27" t="s">
        <v>25</v>
      </c>
      <c r="D22" s="27" t="s">
        <v>26</v>
      </c>
      <c r="E22" s="28" t="s">
        <v>86</v>
      </c>
      <c r="F22" s="7" t="s">
        <v>18</v>
      </c>
      <c r="G22" s="19">
        <v>10</v>
      </c>
      <c r="H22" s="27">
        <v>14</v>
      </c>
      <c r="I22" s="27">
        <f>0.7*H22</f>
        <v>9.7999999999999989</v>
      </c>
      <c r="J22" s="16">
        <v>8.75</v>
      </c>
      <c r="K22" s="30">
        <f>(J22*G22)+(J23*G23)+(J24*G24)+(J25*G25)</f>
        <v>117</v>
      </c>
      <c r="L22" s="25">
        <f>K22/100</f>
        <v>1.17</v>
      </c>
      <c r="M22" s="26" t="s">
        <v>50</v>
      </c>
    </row>
    <row r="23" spans="1:13" x14ac:dyDescent="0.25">
      <c r="A23" s="27"/>
      <c r="B23" s="28"/>
      <c r="C23" s="27"/>
      <c r="D23" s="27"/>
      <c r="E23" s="28"/>
      <c r="F23" s="5" t="s">
        <v>42</v>
      </c>
      <c r="G23" s="18">
        <v>6</v>
      </c>
      <c r="H23" s="27"/>
      <c r="I23" s="27"/>
      <c r="J23" s="10">
        <v>3.4</v>
      </c>
      <c r="K23" s="30"/>
      <c r="L23" s="25"/>
      <c r="M23" s="26"/>
    </row>
    <row r="24" spans="1:13" x14ac:dyDescent="0.25">
      <c r="A24" s="27"/>
      <c r="B24" s="28"/>
      <c r="C24" s="27"/>
      <c r="D24" s="27"/>
      <c r="E24" s="28"/>
      <c r="F24" s="5" t="s">
        <v>13</v>
      </c>
      <c r="G24" s="18">
        <v>3</v>
      </c>
      <c r="H24" s="27"/>
      <c r="I24" s="27"/>
      <c r="J24" s="10">
        <v>3</v>
      </c>
      <c r="K24" s="30"/>
      <c r="L24" s="25"/>
      <c r="M24" s="26"/>
    </row>
    <row r="25" spans="1:13" x14ac:dyDescent="0.25">
      <c r="A25" s="27"/>
      <c r="B25" s="28"/>
      <c r="C25" s="27"/>
      <c r="D25" s="27"/>
      <c r="E25" s="28"/>
      <c r="F25" s="5" t="s">
        <v>14</v>
      </c>
      <c r="G25" s="18">
        <v>1</v>
      </c>
      <c r="H25" s="27"/>
      <c r="I25" s="27"/>
      <c r="J25" s="10">
        <v>0.1</v>
      </c>
      <c r="K25" s="30"/>
      <c r="L25" s="25"/>
      <c r="M25" s="26"/>
    </row>
    <row r="26" spans="1:13" ht="15" customHeight="1" x14ac:dyDescent="0.25">
      <c r="A26" s="45" t="s">
        <v>60</v>
      </c>
      <c r="B26" s="28" t="s">
        <v>82</v>
      </c>
      <c r="C26" s="27" t="s">
        <v>39</v>
      </c>
      <c r="D26" s="27" t="s">
        <v>38</v>
      </c>
      <c r="E26" s="28" t="s">
        <v>83</v>
      </c>
      <c r="F26" s="7" t="s">
        <v>18</v>
      </c>
      <c r="G26" s="19">
        <v>10</v>
      </c>
      <c r="H26" s="27">
        <v>30</v>
      </c>
      <c r="I26" s="27">
        <f>0.7*H26</f>
        <v>21</v>
      </c>
      <c r="J26" s="9">
        <v>8.75</v>
      </c>
      <c r="K26" s="30">
        <f>(J26*G26)+(J27*G27)+(J28*G28)+(J29*G29)</f>
        <v>133.6</v>
      </c>
      <c r="L26" s="25">
        <f>K26/100</f>
        <v>1.3359999999999999</v>
      </c>
      <c r="M26" s="26" t="s">
        <v>51</v>
      </c>
    </row>
    <row r="27" spans="1:13" x14ac:dyDescent="0.25">
      <c r="A27" s="27"/>
      <c r="B27" s="28"/>
      <c r="C27" s="27"/>
      <c r="D27" s="27"/>
      <c r="E27" s="28"/>
      <c r="F27" s="5" t="s">
        <v>42</v>
      </c>
      <c r="G27" s="18">
        <v>10</v>
      </c>
      <c r="H27" s="27"/>
      <c r="I27" s="27"/>
      <c r="J27" s="10">
        <v>3.4</v>
      </c>
      <c r="K27" s="30"/>
      <c r="L27" s="25"/>
      <c r="M27" s="26"/>
    </row>
    <row r="28" spans="1:13" x14ac:dyDescent="0.25">
      <c r="A28" s="27"/>
      <c r="B28" s="28"/>
      <c r="C28" s="27"/>
      <c r="D28" s="27"/>
      <c r="E28" s="28"/>
      <c r="F28" s="5" t="s">
        <v>13</v>
      </c>
      <c r="G28" s="18">
        <v>4</v>
      </c>
      <c r="H28" s="27"/>
      <c r="I28" s="27"/>
      <c r="J28" s="10">
        <v>3</v>
      </c>
      <c r="K28" s="30"/>
      <c r="L28" s="25"/>
      <c r="M28" s="26"/>
    </row>
    <row r="29" spans="1:13" x14ac:dyDescent="0.25">
      <c r="A29" s="27"/>
      <c r="B29" s="28"/>
      <c r="C29" s="27"/>
      <c r="D29" s="27"/>
      <c r="E29" s="28"/>
      <c r="F29" s="5" t="s">
        <v>14</v>
      </c>
      <c r="G29" s="18">
        <v>1</v>
      </c>
      <c r="H29" s="27"/>
      <c r="I29" s="27"/>
      <c r="J29" s="10">
        <v>0.1</v>
      </c>
      <c r="K29" s="30"/>
      <c r="L29" s="25"/>
      <c r="M29" s="26"/>
    </row>
    <row r="30" spans="1:13" x14ac:dyDescent="0.25">
      <c r="A30" s="6">
        <v>16</v>
      </c>
      <c r="B30" s="37" t="s">
        <v>18</v>
      </c>
      <c r="C30" s="38"/>
      <c r="D30" s="38"/>
      <c r="E30" s="38"/>
      <c r="F30" s="38"/>
      <c r="G30" s="38"/>
      <c r="H30" s="38"/>
      <c r="I30" s="38"/>
      <c r="J30" s="38"/>
      <c r="K30" s="38"/>
      <c r="L30" s="38"/>
      <c r="M30" s="39"/>
    </row>
    <row r="31" spans="1:13" ht="75" customHeight="1" x14ac:dyDescent="0.25">
      <c r="A31" s="31" t="s">
        <v>19</v>
      </c>
      <c r="B31" s="32"/>
      <c r="C31" s="32"/>
      <c r="D31" s="32"/>
      <c r="E31" s="32"/>
      <c r="F31" s="32"/>
      <c r="G31" s="33"/>
      <c r="H31" s="13">
        <f>SUM(H9:H29)</f>
        <v>100</v>
      </c>
      <c r="I31" s="13">
        <f>SUM(I9:I29)</f>
        <v>70</v>
      </c>
      <c r="J31" s="22">
        <f>SUM(J9:J29)</f>
        <v>72</v>
      </c>
      <c r="K31" s="14">
        <f>SUM(K9:K29)</f>
        <v>539.65</v>
      </c>
      <c r="L31" s="15">
        <f>SUM(L9:L29)</f>
        <v>5.3964999999999996</v>
      </c>
      <c r="M31" s="20" t="s">
        <v>87</v>
      </c>
    </row>
    <row r="32" spans="1:13" x14ac:dyDescent="0.25">
      <c r="A32" s="34" t="s">
        <v>37</v>
      </c>
      <c r="B32" s="35"/>
      <c r="C32" s="35"/>
      <c r="D32" s="35"/>
      <c r="E32" s="35"/>
      <c r="F32" s="35"/>
      <c r="G32" s="35"/>
      <c r="H32" s="35"/>
      <c r="I32" s="35"/>
      <c r="J32" s="35"/>
      <c r="K32" s="36"/>
      <c r="L32" s="21" t="s">
        <v>32</v>
      </c>
      <c r="M32" s="21" t="s">
        <v>48</v>
      </c>
    </row>
    <row r="33" spans="1:12" x14ac:dyDescent="0.25">
      <c r="A33" s="3"/>
      <c r="G33" s="3"/>
      <c r="J33" s="17"/>
    </row>
    <row r="34" spans="1:12" x14ac:dyDescent="0.25">
      <c r="A34" s="3"/>
      <c r="G34" s="3"/>
      <c r="J34" t="s">
        <v>27</v>
      </c>
    </row>
    <row r="35" spans="1:12" x14ac:dyDescent="0.25">
      <c r="A35" s="3"/>
      <c r="G35" s="3"/>
      <c r="J35" s="11" t="s">
        <v>28</v>
      </c>
      <c r="K35" s="11" t="s">
        <v>29</v>
      </c>
      <c r="L35" s="11" t="s">
        <v>30</v>
      </c>
    </row>
    <row r="36" spans="1:12" x14ac:dyDescent="0.25">
      <c r="A36" s="3"/>
      <c r="G36" s="3"/>
      <c r="J36" s="4" t="s">
        <v>43</v>
      </c>
      <c r="K36" s="11" t="s">
        <v>31</v>
      </c>
      <c r="L36" s="11">
        <v>4</v>
      </c>
    </row>
    <row r="37" spans="1:12" x14ac:dyDescent="0.25">
      <c r="A37" s="3"/>
      <c r="G37" s="3"/>
      <c r="J37" s="4" t="s">
        <v>44</v>
      </c>
      <c r="K37" s="11" t="s">
        <v>32</v>
      </c>
      <c r="L37" s="11">
        <v>3</v>
      </c>
    </row>
    <row r="38" spans="1:12" x14ac:dyDescent="0.25">
      <c r="A38" s="3"/>
      <c r="G38" s="3"/>
      <c r="J38" s="4" t="s">
        <v>45</v>
      </c>
      <c r="K38" s="11" t="s">
        <v>33</v>
      </c>
      <c r="L38" s="11">
        <v>2</v>
      </c>
    </row>
    <row r="39" spans="1:12" x14ac:dyDescent="0.25">
      <c r="A39" s="3"/>
      <c r="G39" s="3"/>
      <c r="J39" s="4" t="s">
        <v>46</v>
      </c>
      <c r="K39" s="11" t="s">
        <v>34</v>
      </c>
      <c r="L39" s="11">
        <v>1</v>
      </c>
    </row>
    <row r="40" spans="1:12" x14ac:dyDescent="0.25">
      <c r="A40" s="3"/>
      <c r="G40" s="3"/>
      <c r="J40" s="4" t="s">
        <v>47</v>
      </c>
      <c r="K40" s="11" t="s">
        <v>35</v>
      </c>
      <c r="L40" s="11">
        <v>0</v>
      </c>
    </row>
  </sheetData>
  <mergeCells count="70">
    <mergeCell ref="M6:M7"/>
    <mergeCell ref="A1:M1"/>
    <mergeCell ref="A2:M2"/>
    <mergeCell ref="A3:M3"/>
    <mergeCell ref="A4:M4"/>
    <mergeCell ref="A6:A7"/>
    <mergeCell ref="B6:B7"/>
    <mergeCell ref="C6:C7"/>
    <mergeCell ref="D6:D7"/>
    <mergeCell ref="E6:E7"/>
    <mergeCell ref="F6:G6"/>
    <mergeCell ref="H6:H7"/>
    <mergeCell ref="I6:I7"/>
    <mergeCell ref="J6:J7"/>
    <mergeCell ref="K6:K7"/>
    <mergeCell ref="L6:L7"/>
    <mergeCell ref="I9:I12"/>
    <mergeCell ref="K9:K12"/>
    <mergeCell ref="L9:L12"/>
    <mergeCell ref="M9:M12"/>
    <mergeCell ref="A13:A16"/>
    <mergeCell ref="B13:B16"/>
    <mergeCell ref="C13:C16"/>
    <mergeCell ref="D13:D16"/>
    <mergeCell ref="E13:E16"/>
    <mergeCell ref="H13:H16"/>
    <mergeCell ref="A9:A12"/>
    <mergeCell ref="B9:B12"/>
    <mergeCell ref="C9:C12"/>
    <mergeCell ref="D9:D12"/>
    <mergeCell ref="E9:E12"/>
    <mergeCell ref="H9:H12"/>
    <mergeCell ref="I13:I16"/>
    <mergeCell ref="K13:K16"/>
    <mergeCell ref="L13:L16"/>
    <mergeCell ref="M13:M16"/>
    <mergeCell ref="A17:A20"/>
    <mergeCell ref="B17:B20"/>
    <mergeCell ref="C17:C20"/>
    <mergeCell ref="D17:D20"/>
    <mergeCell ref="E17:E20"/>
    <mergeCell ref="H17:H20"/>
    <mergeCell ref="A22:A25"/>
    <mergeCell ref="B22:B25"/>
    <mergeCell ref="C22:C25"/>
    <mergeCell ref="D22:D25"/>
    <mergeCell ref="E22:E25"/>
    <mergeCell ref="I17:I20"/>
    <mergeCell ref="K17:K20"/>
    <mergeCell ref="L17:L20"/>
    <mergeCell ref="M17:M20"/>
    <mergeCell ref="B21:M21"/>
    <mergeCell ref="L26:L29"/>
    <mergeCell ref="M26:M29"/>
    <mergeCell ref="B30:M30"/>
    <mergeCell ref="H22:H25"/>
    <mergeCell ref="I22:I25"/>
    <mergeCell ref="K22:K25"/>
    <mergeCell ref="L22:L25"/>
    <mergeCell ref="M22:M25"/>
    <mergeCell ref="B26:B29"/>
    <mergeCell ref="C26:C29"/>
    <mergeCell ref="D26:D29"/>
    <mergeCell ref="E26:E29"/>
    <mergeCell ref="A31:G31"/>
    <mergeCell ref="A32:K32"/>
    <mergeCell ref="H26:H29"/>
    <mergeCell ref="I26:I29"/>
    <mergeCell ref="K26:K29"/>
    <mergeCell ref="A26:A29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AB3185-FD6A-4DCD-947B-24EE98C284BD}">
  <dimension ref="A1:M40"/>
  <sheetViews>
    <sheetView topLeftCell="A19" workbookViewId="0">
      <selection activeCell="M31" sqref="M31"/>
    </sheetView>
  </sheetViews>
  <sheetFormatPr defaultRowHeight="15" x14ac:dyDescent="0.25"/>
  <cols>
    <col min="4" max="4" width="13.28515625" customWidth="1"/>
    <col min="5" max="5" width="11.42578125" customWidth="1"/>
    <col min="10" max="10" width="11.85546875" customWidth="1"/>
    <col min="11" max="11" width="12" customWidth="1"/>
    <col min="12" max="12" width="13.5703125" customWidth="1"/>
    <col min="13" max="13" width="30.5703125" customWidth="1"/>
  </cols>
  <sheetData>
    <row r="1" spans="1:13" x14ac:dyDescent="0.25">
      <c r="A1" s="44" t="s">
        <v>52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</row>
    <row r="2" spans="1:13" x14ac:dyDescent="0.25">
      <c r="A2" s="44" t="s">
        <v>74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</row>
    <row r="3" spans="1:13" x14ac:dyDescent="0.25">
      <c r="A3" s="44" t="s">
        <v>54</v>
      </c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</row>
    <row r="4" spans="1:13" x14ac:dyDescent="0.25">
      <c r="A4" s="44" t="s">
        <v>40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</row>
    <row r="5" spans="1:13" x14ac:dyDescent="0.25">
      <c r="A5" s="3"/>
      <c r="G5" s="3"/>
    </row>
    <row r="6" spans="1:13" ht="15" customHeight="1" x14ac:dyDescent="0.25">
      <c r="A6" s="29" t="s">
        <v>0</v>
      </c>
      <c r="B6" s="29" t="s">
        <v>1</v>
      </c>
      <c r="C6" s="29" t="s">
        <v>2</v>
      </c>
      <c r="D6" s="29" t="s">
        <v>3</v>
      </c>
      <c r="E6" s="29" t="s">
        <v>4</v>
      </c>
      <c r="F6" s="29" t="s">
        <v>5</v>
      </c>
      <c r="G6" s="29"/>
      <c r="H6" s="29" t="s">
        <v>11</v>
      </c>
      <c r="I6" s="29" t="s">
        <v>24</v>
      </c>
      <c r="J6" s="29" t="s">
        <v>6</v>
      </c>
      <c r="K6" s="46" t="s">
        <v>7</v>
      </c>
      <c r="L6" s="46" t="s">
        <v>36</v>
      </c>
      <c r="M6" s="46" t="s">
        <v>8</v>
      </c>
    </row>
    <row r="7" spans="1:13" ht="45" x14ac:dyDescent="0.25">
      <c r="A7" s="29"/>
      <c r="B7" s="29"/>
      <c r="C7" s="29"/>
      <c r="D7" s="29"/>
      <c r="E7" s="29"/>
      <c r="F7" s="7" t="s">
        <v>15</v>
      </c>
      <c r="G7" s="11" t="s">
        <v>16</v>
      </c>
      <c r="H7" s="29"/>
      <c r="I7" s="29"/>
      <c r="J7" s="29"/>
      <c r="K7" s="46"/>
      <c r="L7" s="46"/>
      <c r="M7" s="46"/>
    </row>
    <row r="8" spans="1:13" x14ac:dyDescent="0.25">
      <c r="A8" s="9">
        <v>1</v>
      </c>
      <c r="B8" s="9">
        <v>2</v>
      </c>
      <c r="C8" s="9">
        <v>3</v>
      </c>
      <c r="D8" s="9">
        <v>4</v>
      </c>
      <c r="E8" s="9">
        <v>5</v>
      </c>
      <c r="F8" s="12">
        <v>6</v>
      </c>
      <c r="G8" s="11">
        <v>7</v>
      </c>
      <c r="H8" s="9">
        <v>8</v>
      </c>
      <c r="I8" s="9">
        <v>9</v>
      </c>
      <c r="J8" s="9">
        <v>10</v>
      </c>
      <c r="K8" s="8">
        <v>11</v>
      </c>
      <c r="L8" s="8">
        <v>12</v>
      </c>
      <c r="M8" s="8">
        <v>13</v>
      </c>
    </row>
    <row r="9" spans="1:13" ht="15" customHeight="1" x14ac:dyDescent="0.25">
      <c r="A9" s="40" t="s">
        <v>55</v>
      </c>
      <c r="B9" s="28" t="s">
        <v>81</v>
      </c>
      <c r="C9" s="27" t="s">
        <v>9</v>
      </c>
      <c r="D9" s="27" t="s">
        <v>12</v>
      </c>
      <c r="E9" s="28" t="s">
        <v>84</v>
      </c>
      <c r="F9" s="7" t="s">
        <v>17</v>
      </c>
      <c r="G9" s="19">
        <v>10</v>
      </c>
      <c r="H9" s="29">
        <v>20</v>
      </c>
      <c r="I9" s="29">
        <f>0.7*H9</f>
        <v>14</v>
      </c>
      <c r="J9" s="16">
        <v>8.5</v>
      </c>
      <c r="K9" s="30">
        <f>(J9*G9)+(J10*G10)+(J11*G11)+(J12*G12)</f>
        <v>106.1</v>
      </c>
      <c r="L9" s="25">
        <f>K9/100</f>
        <v>1.0609999999999999</v>
      </c>
      <c r="M9" s="26" t="s">
        <v>49</v>
      </c>
    </row>
    <row r="10" spans="1:13" x14ac:dyDescent="0.25">
      <c r="A10" s="27"/>
      <c r="B10" s="28"/>
      <c r="C10" s="27"/>
      <c r="D10" s="27"/>
      <c r="E10" s="28"/>
      <c r="F10" s="5" t="s">
        <v>42</v>
      </c>
      <c r="G10" s="18">
        <v>5</v>
      </c>
      <c r="H10" s="29"/>
      <c r="I10" s="29"/>
      <c r="J10" s="10">
        <v>3.6</v>
      </c>
      <c r="K10" s="30"/>
      <c r="L10" s="25"/>
      <c r="M10" s="26"/>
    </row>
    <row r="11" spans="1:13" x14ac:dyDescent="0.25">
      <c r="A11" s="27"/>
      <c r="B11" s="28"/>
      <c r="C11" s="27"/>
      <c r="D11" s="27"/>
      <c r="E11" s="28"/>
      <c r="F11" s="5" t="s">
        <v>13</v>
      </c>
      <c r="G11" s="18">
        <v>1.5</v>
      </c>
      <c r="H11" s="29"/>
      <c r="I11" s="29"/>
      <c r="J11" s="10">
        <v>2</v>
      </c>
      <c r="K11" s="30"/>
      <c r="L11" s="25"/>
      <c r="M11" s="26"/>
    </row>
    <row r="12" spans="1:13" x14ac:dyDescent="0.25">
      <c r="A12" s="27"/>
      <c r="B12" s="28"/>
      <c r="C12" s="27"/>
      <c r="D12" s="27"/>
      <c r="E12" s="28"/>
      <c r="F12" s="5" t="s">
        <v>14</v>
      </c>
      <c r="G12" s="18">
        <v>1</v>
      </c>
      <c r="H12" s="29"/>
      <c r="I12" s="29"/>
      <c r="J12" s="9">
        <v>0.1</v>
      </c>
      <c r="K12" s="30"/>
      <c r="L12" s="25"/>
      <c r="M12" s="26"/>
    </row>
    <row r="13" spans="1:13" ht="15" customHeight="1" x14ac:dyDescent="0.25">
      <c r="A13" s="41" t="s">
        <v>56</v>
      </c>
      <c r="B13" s="28" t="s">
        <v>81</v>
      </c>
      <c r="C13" s="27" t="s">
        <v>20</v>
      </c>
      <c r="D13" s="27" t="s">
        <v>21</v>
      </c>
      <c r="E13" s="28" t="s">
        <v>85</v>
      </c>
      <c r="F13" s="7" t="s">
        <v>17</v>
      </c>
      <c r="G13" s="19">
        <v>10</v>
      </c>
      <c r="H13" s="29">
        <v>16</v>
      </c>
      <c r="I13" s="29">
        <f>0.7*H13</f>
        <v>11.2</v>
      </c>
      <c r="J13" s="16">
        <v>8.5</v>
      </c>
      <c r="K13" s="30">
        <f>(J13*G13)+(J14*G14)+(J15*G15)+(J16*G16)</f>
        <v>106.1</v>
      </c>
      <c r="L13" s="25">
        <f>K13/100</f>
        <v>1.0609999999999999</v>
      </c>
      <c r="M13" s="26" t="s">
        <v>58</v>
      </c>
    </row>
    <row r="14" spans="1:13" x14ac:dyDescent="0.25">
      <c r="A14" s="42"/>
      <c r="B14" s="28"/>
      <c r="C14" s="27"/>
      <c r="D14" s="27"/>
      <c r="E14" s="28"/>
      <c r="F14" s="5" t="s">
        <v>42</v>
      </c>
      <c r="G14" s="18">
        <v>5</v>
      </c>
      <c r="H14" s="29"/>
      <c r="I14" s="29"/>
      <c r="J14" s="10">
        <v>3.6</v>
      </c>
      <c r="K14" s="30"/>
      <c r="L14" s="25"/>
      <c r="M14" s="26"/>
    </row>
    <row r="15" spans="1:13" x14ac:dyDescent="0.25">
      <c r="A15" s="42"/>
      <c r="B15" s="28"/>
      <c r="C15" s="27"/>
      <c r="D15" s="27"/>
      <c r="E15" s="28"/>
      <c r="F15" s="5" t="s">
        <v>13</v>
      </c>
      <c r="G15" s="18">
        <v>1.5</v>
      </c>
      <c r="H15" s="29"/>
      <c r="I15" s="29"/>
      <c r="J15" s="10">
        <v>2</v>
      </c>
      <c r="K15" s="30"/>
      <c r="L15" s="25"/>
      <c r="M15" s="26"/>
    </row>
    <row r="16" spans="1:13" x14ac:dyDescent="0.25">
      <c r="A16" s="43"/>
      <c r="B16" s="28"/>
      <c r="C16" s="27"/>
      <c r="D16" s="27"/>
      <c r="E16" s="28"/>
      <c r="F16" s="5" t="s">
        <v>14</v>
      </c>
      <c r="G16" s="18">
        <v>1</v>
      </c>
      <c r="H16" s="29"/>
      <c r="I16" s="29"/>
      <c r="J16" s="9">
        <v>0.1</v>
      </c>
      <c r="K16" s="30"/>
      <c r="L16" s="25"/>
      <c r="M16" s="26"/>
    </row>
    <row r="17" spans="1:13" ht="15" customHeight="1" x14ac:dyDescent="0.25">
      <c r="A17" s="45" t="s">
        <v>57</v>
      </c>
      <c r="B17" s="28" t="s">
        <v>81</v>
      </c>
      <c r="C17" s="27" t="s">
        <v>23</v>
      </c>
      <c r="D17" s="27" t="s">
        <v>22</v>
      </c>
      <c r="E17" s="28" t="s">
        <v>10</v>
      </c>
      <c r="F17" s="7" t="s">
        <v>17</v>
      </c>
      <c r="G17" s="19">
        <v>10</v>
      </c>
      <c r="H17" s="29">
        <v>20</v>
      </c>
      <c r="I17" s="29">
        <f>0.7*H17</f>
        <v>14</v>
      </c>
      <c r="J17" s="9">
        <v>8.5</v>
      </c>
      <c r="K17" s="30">
        <f>(J17*G17)+(J18*G18)+(J19*G19)+(J20*G20)</f>
        <v>106.1</v>
      </c>
      <c r="L17" s="25">
        <f>K17/100</f>
        <v>1.0609999999999999</v>
      </c>
      <c r="M17" s="26" t="s">
        <v>59</v>
      </c>
    </row>
    <row r="18" spans="1:13" x14ac:dyDescent="0.25">
      <c r="A18" s="27"/>
      <c r="B18" s="28"/>
      <c r="C18" s="27"/>
      <c r="D18" s="27"/>
      <c r="E18" s="28"/>
      <c r="F18" s="5" t="s">
        <v>42</v>
      </c>
      <c r="G18" s="18">
        <v>5</v>
      </c>
      <c r="H18" s="29"/>
      <c r="I18" s="29"/>
      <c r="J18" s="10">
        <v>3.6</v>
      </c>
      <c r="K18" s="30"/>
      <c r="L18" s="25"/>
      <c r="M18" s="26"/>
    </row>
    <row r="19" spans="1:13" x14ac:dyDescent="0.25">
      <c r="A19" s="27"/>
      <c r="B19" s="28"/>
      <c r="C19" s="27"/>
      <c r="D19" s="27"/>
      <c r="E19" s="28"/>
      <c r="F19" s="5" t="s">
        <v>13</v>
      </c>
      <c r="G19" s="18">
        <v>1.5</v>
      </c>
      <c r="H19" s="29"/>
      <c r="I19" s="29"/>
      <c r="J19" s="10">
        <v>2</v>
      </c>
      <c r="K19" s="30"/>
      <c r="L19" s="25"/>
      <c r="M19" s="26"/>
    </row>
    <row r="20" spans="1:13" x14ac:dyDescent="0.25">
      <c r="A20" s="27"/>
      <c r="B20" s="28"/>
      <c r="C20" s="27"/>
      <c r="D20" s="27"/>
      <c r="E20" s="28"/>
      <c r="F20" s="5" t="s">
        <v>14</v>
      </c>
      <c r="G20" s="18">
        <v>1</v>
      </c>
      <c r="H20" s="29"/>
      <c r="I20" s="29"/>
      <c r="J20" s="9">
        <v>0.1</v>
      </c>
      <c r="K20" s="30"/>
      <c r="L20" s="25"/>
      <c r="M20" s="26"/>
    </row>
    <row r="21" spans="1:13" x14ac:dyDescent="0.25">
      <c r="A21" s="6">
        <v>8</v>
      </c>
      <c r="B21" s="37" t="s">
        <v>17</v>
      </c>
      <c r="C21" s="38"/>
      <c r="D21" s="38"/>
      <c r="E21" s="38"/>
      <c r="F21" s="38"/>
      <c r="G21" s="38"/>
      <c r="H21" s="38"/>
      <c r="I21" s="38"/>
      <c r="J21" s="38"/>
      <c r="K21" s="38"/>
      <c r="L21" s="38"/>
      <c r="M21" s="39"/>
    </row>
    <row r="22" spans="1:13" ht="15" customHeight="1" x14ac:dyDescent="0.25">
      <c r="A22" s="45" t="s">
        <v>41</v>
      </c>
      <c r="B22" s="28" t="s">
        <v>82</v>
      </c>
      <c r="C22" s="27" t="s">
        <v>25</v>
      </c>
      <c r="D22" s="27" t="s">
        <v>26</v>
      </c>
      <c r="E22" s="28" t="s">
        <v>86</v>
      </c>
      <c r="F22" s="7" t="s">
        <v>18</v>
      </c>
      <c r="G22" s="19">
        <v>10</v>
      </c>
      <c r="H22" s="27">
        <v>14</v>
      </c>
      <c r="I22" s="27">
        <f>0.7*H22</f>
        <v>9.7999999999999989</v>
      </c>
      <c r="J22" s="16">
        <v>9.2750000000000004</v>
      </c>
      <c r="K22" s="30">
        <f>(J22*G22)+(J23*G23)+(J24*G24)+(J25*G25)</f>
        <v>120.44999999999999</v>
      </c>
      <c r="L22" s="25">
        <f>K22/100</f>
        <v>1.2044999999999999</v>
      </c>
      <c r="M22" s="26" t="s">
        <v>50</v>
      </c>
    </row>
    <row r="23" spans="1:13" x14ac:dyDescent="0.25">
      <c r="A23" s="27"/>
      <c r="B23" s="28"/>
      <c r="C23" s="27"/>
      <c r="D23" s="27"/>
      <c r="E23" s="28"/>
      <c r="F23" s="5" t="s">
        <v>42</v>
      </c>
      <c r="G23" s="18">
        <v>6</v>
      </c>
      <c r="H23" s="27"/>
      <c r="I23" s="27"/>
      <c r="J23" s="10">
        <v>3.6</v>
      </c>
      <c r="K23" s="30"/>
      <c r="L23" s="25"/>
      <c r="M23" s="26"/>
    </row>
    <row r="24" spans="1:13" x14ac:dyDescent="0.25">
      <c r="A24" s="27"/>
      <c r="B24" s="28"/>
      <c r="C24" s="27"/>
      <c r="D24" s="27"/>
      <c r="E24" s="28"/>
      <c r="F24" s="5" t="s">
        <v>13</v>
      </c>
      <c r="G24" s="18">
        <v>3</v>
      </c>
      <c r="H24" s="27"/>
      <c r="I24" s="27"/>
      <c r="J24" s="10">
        <v>2</v>
      </c>
      <c r="K24" s="30"/>
      <c r="L24" s="25"/>
      <c r="M24" s="26"/>
    </row>
    <row r="25" spans="1:13" x14ac:dyDescent="0.25">
      <c r="A25" s="27"/>
      <c r="B25" s="28"/>
      <c r="C25" s="27"/>
      <c r="D25" s="27"/>
      <c r="E25" s="28"/>
      <c r="F25" s="5" t="s">
        <v>14</v>
      </c>
      <c r="G25" s="18">
        <v>1</v>
      </c>
      <c r="H25" s="27"/>
      <c r="I25" s="27"/>
      <c r="J25" s="10">
        <v>0.1</v>
      </c>
      <c r="K25" s="30"/>
      <c r="L25" s="25"/>
      <c r="M25" s="26"/>
    </row>
    <row r="26" spans="1:13" ht="15" customHeight="1" x14ac:dyDescent="0.25">
      <c r="A26" s="45" t="s">
        <v>60</v>
      </c>
      <c r="B26" s="28" t="s">
        <v>82</v>
      </c>
      <c r="C26" s="27" t="s">
        <v>39</v>
      </c>
      <c r="D26" s="27" t="s">
        <v>38</v>
      </c>
      <c r="E26" s="28" t="s">
        <v>83</v>
      </c>
      <c r="F26" s="7" t="s">
        <v>18</v>
      </c>
      <c r="G26" s="19">
        <v>10</v>
      </c>
      <c r="H26" s="27">
        <v>30</v>
      </c>
      <c r="I26" s="27">
        <f>0.7*H26</f>
        <v>21</v>
      </c>
      <c r="J26" s="9">
        <v>9.2750000000000004</v>
      </c>
      <c r="K26" s="30">
        <f>(J26*G26)+(J27*G27)+(J28*G28)+(J29*G29)</f>
        <v>130.85</v>
      </c>
      <c r="L26" s="25">
        <f>K26/100</f>
        <v>1.3085</v>
      </c>
      <c r="M26" s="26" t="s">
        <v>51</v>
      </c>
    </row>
    <row r="27" spans="1:13" x14ac:dyDescent="0.25">
      <c r="A27" s="27"/>
      <c r="B27" s="28"/>
      <c r="C27" s="27"/>
      <c r="D27" s="27"/>
      <c r="E27" s="28"/>
      <c r="F27" s="5" t="s">
        <v>42</v>
      </c>
      <c r="G27" s="18">
        <v>10</v>
      </c>
      <c r="H27" s="27"/>
      <c r="I27" s="27"/>
      <c r="J27" s="10">
        <v>3.6</v>
      </c>
      <c r="K27" s="30"/>
      <c r="L27" s="25"/>
      <c r="M27" s="26"/>
    </row>
    <row r="28" spans="1:13" x14ac:dyDescent="0.25">
      <c r="A28" s="27"/>
      <c r="B28" s="28"/>
      <c r="C28" s="27"/>
      <c r="D28" s="27"/>
      <c r="E28" s="28"/>
      <c r="F28" s="5" t="s">
        <v>13</v>
      </c>
      <c r="G28" s="18">
        <v>4</v>
      </c>
      <c r="H28" s="27"/>
      <c r="I28" s="27"/>
      <c r="J28" s="10">
        <v>0.5</v>
      </c>
      <c r="K28" s="30"/>
      <c r="L28" s="25"/>
      <c r="M28" s="26"/>
    </row>
    <row r="29" spans="1:13" x14ac:dyDescent="0.25">
      <c r="A29" s="27"/>
      <c r="B29" s="28"/>
      <c r="C29" s="27"/>
      <c r="D29" s="27"/>
      <c r="E29" s="28"/>
      <c r="F29" s="5" t="s">
        <v>14</v>
      </c>
      <c r="G29" s="18">
        <v>1</v>
      </c>
      <c r="H29" s="27"/>
      <c r="I29" s="27"/>
      <c r="J29" s="10">
        <v>0.1</v>
      </c>
      <c r="K29" s="30"/>
      <c r="L29" s="25"/>
      <c r="M29" s="26"/>
    </row>
    <row r="30" spans="1:13" x14ac:dyDescent="0.25">
      <c r="A30" s="6">
        <v>16</v>
      </c>
      <c r="B30" s="37" t="s">
        <v>18</v>
      </c>
      <c r="C30" s="38"/>
      <c r="D30" s="38"/>
      <c r="E30" s="38"/>
      <c r="F30" s="38"/>
      <c r="G30" s="38"/>
      <c r="H30" s="38"/>
      <c r="I30" s="38"/>
      <c r="J30" s="38"/>
      <c r="K30" s="38"/>
      <c r="L30" s="38"/>
      <c r="M30" s="39"/>
    </row>
    <row r="31" spans="1:13" ht="63" customHeight="1" x14ac:dyDescent="0.25">
      <c r="A31" s="31" t="s">
        <v>19</v>
      </c>
      <c r="B31" s="32"/>
      <c r="C31" s="32"/>
      <c r="D31" s="32"/>
      <c r="E31" s="32"/>
      <c r="F31" s="32"/>
      <c r="G31" s="33"/>
      <c r="H31" s="13">
        <f>SUM(H9:H29)</f>
        <v>100</v>
      </c>
      <c r="I31" s="13">
        <f>SUM(I9:I29)</f>
        <v>70</v>
      </c>
      <c r="J31" s="22">
        <f>SUM(J9:J29)</f>
        <v>71.05</v>
      </c>
      <c r="K31" s="14">
        <f>SUM(K9:K29)</f>
        <v>569.59999999999991</v>
      </c>
      <c r="L31" s="15">
        <f>SUM(L9:L29)</f>
        <v>5.6959999999999997</v>
      </c>
      <c r="M31" s="20" t="s">
        <v>87</v>
      </c>
    </row>
    <row r="32" spans="1:13" x14ac:dyDescent="0.25">
      <c r="A32" s="34" t="s">
        <v>37</v>
      </c>
      <c r="B32" s="35"/>
      <c r="C32" s="35"/>
      <c r="D32" s="35"/>
      <c r="E32" s="35"/>
      <c r="F32" s="35"/>
      <c r="G32" s="35"/>
      <c r="H32" s="35"/>
      <c r="I32" s="35"/>
      <c r="J32" s="35"/>
      <c r="K32" s="36"/>
      <c r="L32" s="21" t="s">
        <v>32</v>
      </c>
      <c r="M32" s="21" t="s">
        <v>48</v>
      </c>
    </row>
    <row r="33" spans="1:12" x14ac:dyDescent="0.25">
      <c r="A33" s="3"/>
      <c r="G33" s="3"/>
      <c r="J33" s="17"/>
    </row>
    <row r="34" spans="1:12" x14ac:dyDescent="0.25">
      <c r="A34" s="3"/>
      <c r="G34" s="3"/>
      <c r="J34" t="s">
        <v>27</v>
      </c>
    </row>
    <row r="35" spans="1:12" x14ac:dyDescent="0.25">
      <c r="A35" s="3"/>
      <c r="G35" s="3"/>
      <c r="J35" s="11" t="s">
        <v>28</v>
      </c>
      <c r="K35" s="11" t="s">
        <v>29</v>
      </c>
      <c r="L35" s="11" t="s">
        <v>30</v>
      </c>
    </row>
    <row r="36" spans="1:12" x14ac:dyDescent="0.25">
      <c r="A36" s="3"/>
      <c r="G36" s="3"/>
      <c r="J36" s="4" t="s">
        <v>43</v>
      </c>
      <c r="K36" s="11" t="s">
        <v>31</v>
      </c>
      <c r="L36" s="11">
        <v>4</v>
      </c>
    </row>
    <row r="37" spans="1:12" x14ac:dyDescent="0.25">
      <c r="A37" s="3"/>
      <c r="G37" s="3"/>
      <c r="J37" s="4" t="s">
        <v>44</v>
      </c>
      <c r="K37" s="11" t="s">
        <v>32</v>
      </c>
      <c r="L37" s="11">
        <v>3</v>
      </c>
    </row>
    <row r="38" spans="1:12" x14ac:dyDescent="0.25">
      <c r="A38" s="3"/>
      <c r="G38" s="3"/>
      <c r="J38" s="4" t="s">
        <v>45</v>
      </c>
      <c r="K38" s="11" t="s">
        <v>33</v>
      </c>
      <c r="L38" s="11">
        <v>2</v>
      </c>
    </row>
    <row r="39" spans="1:12" x14ac:dyDescent="0.25">
      <c r="A39" s="3"/>
      <c r="G39" s="3"/>
      <c r="J39" s="4" t="s">
        <v>46</v>
      </c>
      <c r="K39" s="11" t="s">
        <v>34</v>
      </c>
      <c r="L39" s="11">
        <v>1</v>
      </c>
    </row>
    <row r="40" spans="1:12" x14ac:dyDescent="0.25">
      <c r="A40" s="3"/>
      <c r="G40" s="3"/>
      <c r="J40" s="4" t="s">
        <v>47</v>
      </c>
      <c r="K40" s="11" t="s">
        <v>35</v>
      </c>
      <c r="L40" s="11">
        <v>0</v>
      </c>
    </row>
  </sheetData>
  <mergeCells count="70">
    <mergeCell ref="M6:M7"/>
    <mergeCell ref="A1:M1"/>
    <mergeCell ref="A2:M2"/>
    <mergeCell ref="A3:M3"/>
    <mergeCell ref="A4:M4"/>
    <mergeCell ref="A6:A7"/>
    <mergeCell ref="B6:B7"/>
    <mergeCell ref="C6:C7"/>
    <mergeCell ref="D6:D7"/>
    <mergeCell ref="E6:E7"/>
    <mergeCell ref="F6:G6"/>
    <mergeCell ref="H6:H7"/>
    <mergeCell ref="I6:I7"/>
    <mergeCell ref="J6:J7"/>
    <mergeCell ref="K6:K7"/>
    <mergeCell ref="L6:L7"/>
    <mergeCell ref="I9:I12"/>
    <mergeCell ref="K9:K12"/>
    <mergeCell ref="L9:L12"/>
    <mergeCell ref="M9:M12"/>
    <mergeCell ref="A13:A16"/>
    <mergeCell ref="B13:B16"/>
    <mergeCell ref="C13:C16"/>
    <mergeCell ref="D13:D16"/>
    <mergeCell ref="E13:E16"/>
    <mergeCell ref="H13:H16"/>
    <mergeCell ref="A9:A12"/>
    <mergeCell ref="B9:B12"/>
    <mergeCell ref="C9:C12"/>
    <mergeCell ref="D9:D12"/>
    <mergeCell ref="E9:E12"/>
    <mergeCell ref="H9:H12"/>
    <mergeCell ref="I13:I16"/>
    <mergeCell ref="K13:K16"/>
    <mergeCell ref="L13:L16"/>
    <mergeCell ref="M13:M16"/>
    <mergeCell ref="A17:A20"/>
    <mergeCell ref="B17:B20"/>
    <mergeCell ref="C17:C20"/>
    <mergeCell ref="D17:D20"/>
    <mergeCell ref="E17:E20"/>
    <mergeCell ref="H17:H20"/>
    <mergeCell ref="A22:A25"/>
    <mergeCell ref="B22:B25"/>
    <mergeCell ref="C22:C25"/>
    <mergeCell ref="D22:D25"/>
    <mergeCell ref="E22:E25"/>
    <mergeCell ref="I17:I20"/>
    <mergeCell ref="K17:K20"/>
    <mergeCell ref="L17:L20"/>
    <mergeCell ref="M17:M20"/>
    <mergeCell ref="B21:M21"/>
    <mergeCell ref="L26:L29"/>
    <mergeCell ref="M26:M29"/>
    <mergeCell ref="B30:M30"/>
    <mergeCell ref="H22:H25"/>
    <mergeCell ref="I22:I25"/>
    <mergeCell ref="K22:K25"/>
    <mergeCell ref="L22:L25"/>
    <mergeCell ref="M22:M25"/>
    <mergeCell ref="B26:B29"/>
    <mergeCell ref="C26:C29"/>
    <mergeCell ref="D26:D29"/>
    <mergeCell ref="E26:E29"/>
    <mergeCell ref="A31:G31"/>
    <mergeCell ref="A32:K32"/>
    <mergeCell ref="H26:H29"/>
    <mergeCell ref="I26:I29"/>
    <mergeCell ref="K26:K29"/>
    <mergeCell ref="A26:A29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9263F9-0704-4F54-B44B-FCECECA3FDD0}">
  <dimension ref="A1:M40"/>
  <sheetViews>
    <sheetView topLeftCell="A22" workbookViewId="0">
      <selection activeCell="M31" sqref="M31"/>
    </sheetView>
  </sheetViews>
  <sheetFormatPr defaultRowHeight="15" x14ac:dyDescent="0.25"/>
  <cols>
    <col min="4" max="4" width="12.85546875" customWidth="1"/>
    <col min="5" max="5" width="11.140625" customWidth="1"/>
    <col min="10" max="10" width="12.140625" customWidth="1"/>
    <col min="11" max="11" width="12.85546875" customWidth="1"/>
    <col min="12" max="12" width="13.28515625" customWidth="1"/>
    <col min="13" max="13" width="31.28515625" customWidth="1"/>
  </cols>
  <sheetData>
    <row r="1" spans="1:13" x14ac:dyDescent="0.25">
      <c r="A1" s="44" t="s">
        <v>52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</row>
    <row r="2" spans="1:13" x14ac:dyDescent="0.25">
      <c r="A2" s="44" t="s">
        <v>75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</row>
    <row r="3" spans="1:13" x14ac:dyDescent="0.25">
      <c r="A3" s="44" t="s">
        <v>54</v>
      </c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</row>
    <row r="4" spans="1:13" x14ac:dyDescent="0.25">
      <c r="A4" s="44" t="s">
        <v>40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</row>
    <row r="5" spans="1:13" x14ac:dyDescent="0.25">
      <c r="A5" s="3"/>
      <c r="G5" s="3"/>
    </row>
    <row r="6" spans="1:13" ht="15" customHeight="1" x14ac:dyDescent="0.25">
      <c r="A6" s="29" t="s">
        <v>0</v>
      </c>
      <c r="B6" s="29" t="s">
        <v>1</v>
      </c>
      <c r="C6" s="29" t="s">
        <v>2</v>
      </c>
      <c r="D6" s="29" t="s">
        <v>3</v>
      </c>
      <c r="E6" s="29" t="s">
        <v>4</v>
      </c>
      <c r="F6" s="29" t="s">
        <v>5</v>
      </c>
      <c r="G6" s="29"/>
      <c r="H6" s="29" t="s">
        <v>11</v>
      </c>
      <c r="I6" s="29" t="s">
        <v>24</v>
      </c>
      <c r="J6" s="29" t="s">
        <v>6</v>
      </c>
      <c r="K6" s="46" t="s">
        <v>7</v>
      </c>
      <c r="L6" s="46" t="s">
        <v>36</v>
      </c>
      <c r="M6" s="46" t="s">
        <v>8</v>
      </c>
    </row>
    <row r="7" spans="1:13" ht="45" x14ac:dyDescent="0.25">
      <c r="A7" s="29"/>
      <c r="B7" s="29"/>
      <c r="C7" s="29"/>
      <c r="D7" s="29"/>
      <c r="E7" s="29"/>
      <c r="F7" s="7" t="s">
        <v>15</v>
      </c>
      <c r="G7" s="11" t="s">
        <v>16</v>
      </c>
      <c r="H7" s="29"/>
      <c r="I7" s="29"/>
      <c r="J7" s="29"/>
      <c r="K7" s="46"/>
      <c r="L7" s="46"/>
      <c r="M7" s="46"/>
    </row>
    <row r="8" spans="1:13" x14ac:dyDescent="0.25">
      <c r="A8" s="9">
        <v>1</v>
      </c>
      <c r="B8" s="9">
        <v>2</v>
      </c>
      <c r="C8" s="9">
        <v>3</v>
      </c>
      <c r="D8" s="9">
        <v>4</v>
      </c>
      <c r="E8" s="9">
        <v>5</v>
      </c>
      <c r="F8" s="12">
        <v>6</v>
      </c>
      <c r="G8" s="11">
        <v>7</v>
      </c>
      <c r="H8" s="9">
        <v>8</v>
      </c>
      <c r="I8" s="9">
        <v>9</v>
      </c>
      <c r="J8" s="9">
        <v>10</v>
      </c>
      <c r="K8" s="8">
        <v>11</v>
      </c>
      <c r="L8" s="8">
        <v>12</v>
      </c>
      <c r="M8" s="8">
        <v>13</v>
      </c>
    </row>
    <row r="9" spans="1:13" ht="15" customHeight="1" x14ac:dyDescent="0.25">
      <c r="A9" s="40" t="s">
        <v>55</v>
      </c>
      <c r="B9" s="28" t="s">
        <v>81</v>
      </c>
      <c r="C9" s="27" t="s">
        <v>9</v>
      </c>
      <c r="D9" s="27" t="s">
        <v>12</v>
      </c>
      <c r="E9" s="28" t="s">
        <v>84</v>
      </c>
      <c r="F9" s="7" t="s">
        <v>17</v>
      </c>
      <c r="G9" s="19">
        <v>10</v>
      </c>
      <c r="H9" s="29">
        <v>20</v>
      </c>
      <c r="I9" s="29">
        <f>0.7*H9</f>
        <v>14</v>
      </c>
      <c r="J9" s="16">
        <v>4.5</v>
      </c>
      <c r="K9" s="30">
        <f>(J9*G9)+(J10*G10)+(J11*G11)+(J12*G12)</f>
        <v>65.849999999999994</v>
      </c>
      <c r="L9" s="25">
        <f>K9/100</f>
        <v>0.65849999999999997</v>
      </c>
      <c r="M9" s="26" t="s">
        <v>49</v>
      </c>
    </row>
    <row r="10" spans="1:13" x14ac:dyDescent="0.25">
      <c r="A10" s="27"/>
      <c r="B10" s="28"/>
      <c r="C10" s="27"/>
      <c r="D10" s="27"/>
      <c r="E10" s="28"/>
      <c r="F10" s="5" t="s">
        <v>42</v>
      </c>
      <c r="G10" s="18">
        <v>5</v>
      </c>
      <c r="H10" s="29"/>
      <c r="I10" s="29"/>
      <c r="J10" s="10">
        <v>3.4</v>
      </c>
      <c r="K10" s="30"/>
      <c r="L10" s="25"/>
      <c r="M10" s="26"/>
    </row>
    <row r="11" spans="1:13" x14ac:dyDescent="0.25">
      <c r="A11" s="27"/>
      <c r="B11" s="28"/>
      <c r="C11" s="27"/>
      <c r="D11" s="27"/>
      <c r="E11" s="28"/>
      <c r="F11" s="5" t="s">
        <v>13</v>
      </c>
      <c r="G11" s="18">
        <v>1.5</v>
      </c>
      <c r="H11" s="29"/>
      <c r="I11" s="29"/>
      <c r="J11" s="10">
        <v>2.5</v>
      </c>
      <c r="K11" s="30"/>
      <c r="L11" s="25"/>
      <c r="M11" s="26"/>
    </row>
    <row r="12" spans="1:13" x14ac:dyDescent="0.25">
      <c r="A12" s="27"/>
      <c r="B12" s="28"/>
      <c r="C12" s="27"/>
      <c r="D12" s="27"/>
      <c r="E12" s="28"/>
      <c r="F12" s="5" t="s">
        <v>14</v>
      </c>
      <c r="G12" s="18">
        <v>1</v>
      </c>
      <c r="H12" s="29"/>
      <c r="I12" s="29"/>
      <c r="J12" s="9">
        <v>0.1</v>
      </c>
      <c r="K12" s="30"/>
      <c r="L12" s="25"/>
      <c r="M12" s="26"/>
    </row>
    <row r="13" spans="1:13" ht="15" customHeight="1" x14ac:dyDescent="0.25">
      <c r="A13" s="41" t="s">
        <v>56</v>
      </c>
      <c r="B13" s="28" t="s">
        <v>81</v>
      </c>
      <c r="C13" s="27" t="s">
        <v>20</v>
      </c>
      <c r="D13" s="27" t="s">
        <v>21</v>
      </c>
      <c r="E13" s="28" t="s">
        <v>85</v>
      </c>
      <c r="F13" s="7" t="s">
        <v>17</v>
      </c>
      <c r="G13" s="19">
        <v>10</v>
      </c>
      <c r="H13" s="29">
        <v>16</v>
      </c>
      <c r="I13" s="29">
        <f>0.7*H13</f>
        <v>11.2</v>
      </c>
      <c r="J13" s="16">
        <v>4.5</v>
      </c>
      <c r="K13" s="30">
        <f>(J13*G13)+(J14*G14)+(J15*G15)+(J16*G16)</f>
        <v>66.599999999999994</v>
      </c>
      <c r="L13" s="25">
        <f>K13/100</f>
        <v>0.66599999999999993</v>
      </c>
      <c r="M13" s="26" t="s">
        <v>58</v>
      </c>
    </row>
    <row r="14" spans="1:13" x14ac:dyDescent="0.25">
      <c r="A14" s="42"/>
      <c r="B14" s="28"/>
      <c r="C14" s="27"/>
      <c r="D14" s="27"/>
      <c r="E14" s="28"/>
      <c r="F14" s="5" t="s">
        <v>42</v>
      </c>
      <c r="G14" s="18">
        <v>5</v>
      </c>
      <c r="H14" s="29"/>
      <c r="I14" s="29"/>
      <c r="J14" s="10">
        <v>3.4</v>
      </c>
      <c r="K14" s="30"/>
      <c r="L14" s="25"/>
      <c r="M14" s="26"/>
    </row>
    <row r="15" spans="1:13" x14ac:dyDescent="0.25">
      <c r="A15" s="42"/>
      <c r="B15" s="28"/>
      <c r="C15" s="27"/>
      <c r="D15" s="27"/>
      <c r="E15" s="28"/>
      <c r="F15" s="5" t="s">
        <v>13</v>
      </c>
      <c r="G15" s="18">
        <v>1.5</v>
      </c>
      <c r="H15" s="29"/>
      <c r="I15" s="29"/>
      <c r="J15" s="10">
        <v>3</v>
      </c>
      <c r="K15" s="30"/>
      <c r="L15" s="25"/>
      <c r="M15" s="26"/>
    </row>
    <row r="16" spans="1:13" x14ac:dyDescent="0.25">
      <c r="A16" s="43"/>
      <c r="B16" s="28"/>
      <c r="C16" s="27"/>
      <c r="D16" s="27"/>
      <c r="E16" s="28"/>
      <c r="F16" s="5" t="s">
        <v>14</v>
      </c>
      <c r="G16" s="18">
        <v>1</v>
      </c>
      <c r="H16" s="29"/>
      <c r="I16" s="29"/>
      <c r="J16" s="9">
        <v>0.1</v>
      </c>
      <c r="K16" s="30"/>
      <c r="L16" s="25"/>
      <c r="M16" s="26"/>
    </row>
    <row r="17" spans="1:13" ht="15" customHeight="1" x14ac:dyDescent="0.25">
      <c r="A17" s="45" t="s">
        <v>57</v>
      </c>
      <c r="B17" s="28" t="s">
        <v>81</v>
      </c>
      <c r="C17" s="27" t="s">
        <v>23</v>
      </c>
      <c r="D17" s="27" t="s">
        <v>22</v>
      </c>
      <c r="E17" s="28" t="s">
        <v>10</v>
      </c>
      <c r="F17" s="7" t="s">
        <v>17</v>
      </c>
      <c r="G17" s="19">
        <v>10</v>
      </c>
      <c r="H17" s="29">
        <v>20</v>
      </c>
      <c r="I17" s="29">
        <f>0.7*H17</f>
        <v>14</v>
      </c>
      <c r="J17" s="9">
        <v>4.5</v>
      </c>
      <c r="K17" s="30">
        <f>(J17*G17)+(J18*G18)+(J19*G19)+(J20*G20)</f>
        <v>66.599999999999994</v>
      </c>
      <c r="L17" s="25">
        <f>K17/100</f>
        <v>0.66599999999999993</v>
      </c>
      <c r="M17" s="26" t="s">
        <v>59</v>
      </c>
    </row>
    <row r="18" spans="1:13" x14ac:dyDescent="0.25">
      <c r="A18" s="27"/>
      <c r="B18" s="28"/>
      <c r="C18" s="27"/>
      <c r="D18" s="27"/>
      <c r="E18" s="28"/>
      <c r="F18" s="5" t="s">
        <v>42</v>
      </c>
      <c r="G18" s="18">
        <v>5</v>
      </c>
      <c r="H18" s="29"/>
      <c r="I18" s="29"/>
      <c r="J18" s="10">
        <v>3.4</v>
      </c>
      <c r="K18" s="30"/>
      <c r="L18" s="25"/>
      <c r="M18" s="26"/>
    </row>
    <row r="19" spans="1:13" x14ac:dyDescent="0.25">
      <c r="A19" s="27"/>
      <c r="B19" s="28"/>
      <c r="C19" s="27"/>
      <c r="D19" s="27"/>
      <c r="E19" s="28"/>
      <c r="F19" s="5" t="s">
        <v>13</v>
      </c>
      <c r="G19" s="18">
        <v>1.5</v>
      </c>
      <c r="H19" s="29"/>
      <c r="I19" s="29"/>
      <c r="J19" s="10">
        <v>3</v>
      </c>
      <c r="K19" s="30"/>
      <c r="L19" s="25"/>
      <c r="M19" s="26"/>
    </row>
    <row r="20" spans="1:13" x14ac:dyDescent="0.25">
      <c r="A20" s="27"/>
      <c r="B20" s="28"/>
      <c r="C20" s="27"/>
      <c r="D20" s="27"/>
      <c r="E20" s="28"/>
      <c r="F20" s="5" t="s">
        <v>14</v>
      </c>
      <c r="G20" s="18">
        <v>1</v>
      </c>
      <c r="H20" s="29"/>
      <c r="I20" s="29"/>
      <c r="J20" s="9">
        <v>0.1</v>
      </c>
      <c r="K20" s="30"/>
      <c r="L20" s="25"/>
      <c r="M20" s="26"/>
    </row>
    <row r="21" spans="1:13" x14ac:dyDescent="0.25">
      <c r="A21" s="6">
        <v>8</v>
      </c>
      <c r="B21" s="37" t="s">
        <v>17</v>
      </c>
      <c r="C21" s="38"/>
      <c r="D21" s="38"/>
      <c r="E21" s="38"/>
      <c r="F21" s="38"/>
      <c r="G21" s="38"/>
      <c r="H21" s="38"/>
      <c r="I21" s="38"/>
      <c r="J21" s="38"/>
      <c r="K21" s="38"/>
      <c r="L21" s="38"/>
      <c r="M21" s="39"/>
    </row>
    <row r="22" spans="1:13" ht="15" customHeight="1" x14ac:dyDescent="0.25">
      <c r="A22" s="45" t="s">
        <v>41</v>
      </c>
      <c r="B22" s="28" t="s">
        <v>82</v>
      </c>
      <c r="C22" s="27" t="s">
        <v>25</v>
      </c>
      <c r="D22" s="27" t="s">
        <v>26</v>
      </c>
      <c r="E22" s="28" t="s">
        <v>86</v>
      </c>
      <c r="F22" s="7" t="s">
        <v>18</v>
      </c>
      <c r="G22" s="19">
        <v>10</v>
      </c>
      <c r="H22" s="27">
        <v>14</v>
      </c>
      <c r="I22" s="27">
        <f>0.7*H22</f>
        <v>9.7999999999999989</v>
      </c>
      <c r="J22" s="16">
        <v>9.625</v>
      </c>
      <c r="K22" s="30">
        <f>(J22*G22)+(J23*G23)+(J24*G24)+(J25*G25)</f>
        <v>125.75</v>
      </c>
      <c r="L22" s="25">
        <f>K22/100</f>
        <v>1.2575000000000001</v>
      </c>
      <c r="M22" s="26" t="s">
        <v>50</v>
      </c>
    </row>
    <row r="23" spans="1:13" x14ac:dyDescent="0.25">
      <c r="A23" s="27"/>
      <c r="B23" s="28"/>
      <c r="C23" s="27"/>
      <c r="D23" s="27"/>
      <c r="E23" s="28"/>
      <c r="F23" s="5" t="s">
        <v>42</v>
      </c>
      <c r="G23" s="18">
        <v>6</v>
      </c>
      <c r="H23" s="27"/>
      <c r="I23" s="27"/>
      <c r="J23" s="10">
        <v>3.4</v>
      </c>
      <c r="K23" s="30"/>
      <c r="L23" s="25"/>
      <c r="M23" s="26"/>
    </row>
    <row r="24" spans="1:13" x14ac:dyDescent="0.25">
      <c r="A24" s="27"/>
      <c r="B24" s="28"/>
      <c r="C24" s="27"/>
      <c r="D24" s="27"/>
      <c r="E24" s="28"/>
      <c r="F24" s="5" t="s">
        <v>13</v>
      </c>
      <c r="G24" s="18">
        <v>3</v>
      </c>
      <c r="H24" s="27"/>
      <c r="I24" s="27"/>
      <c r="J24" s="10">
        <v>3</v>
      </c>
      <c r="K24" s="30"/>
      <c r="L24" s="25"/>
      <c r="M24" s="26"/>
    </row>
    <row r="25" spans="1:13" x14ac:dyDescent="0.25">
      <c r="A25" s="27"/>
      <c r="B25" s="28"/>
      <c r="C25" s="27"/>
      <c r="D25" s="27"/>
      <c r="E25" s="28"/>
      <c r="F25" s="5" t="s">
        <v>14</v>
      </c>
      <c r="G25" s="18">
        <v>1</v>
      </c>
      <c r="H25" s="27"/>
      <c r="I25" s="27"/>
      <c r="J25" s="10">
        <v>0.1</v>
      </c>
      <c r="K25" s="30"/>
      <c r="L25" s="25"/>
      <c r="M25" s="26"/>
    </row>
    <row r="26" spans="1:13" ht="15" customHeight="1" x14ac:dyDescent="0.25">
      <c r="A26" s="45" t="s">
        <v>60</v>
      </c>
      <c r="B26" s="28" t="s">
        <v>82</v>
      </c>
      <c r="C26" s="27" t="s">
        <v>39</v>
      </c>
      <c r="D26" s="27" t="s">
        <v>38</v>
      </c>
      <c r="E26" s="28" t="s">
        <v>83</v>
      </c>
      <c r="F26" s="7" t="s">
        <v>18</v>
      </c>
      <c r="G26" s="19">
        <v>10</v>
      </c>
      <c r="H26" s="27">
        <v>30</v>
      </c>
      <c r="I26" s="27">
        <f>0.7*H26</f>
        <v>21</v>
      </c>
      <c r="J26" s="23">
        <v>9.6300000000000008</v>
      </c>
      <c r="K26" s="30">
        <f>(J26*G26)+(J27*G27)+(J28*G28)+(J29*G29)</f>
        <v>142.4</v>
      </c>
      <c r="L26" s="25">
        <f>K26/100</f>
        <v>1.4240000000000002</v>
      </c>
      <c r="M26" s="26" t="s">
        <v>51</v>
      </c>
    </row>
    <row r="27" spans="1:13" x14ac:dyDescent="0.25">
      <c r="A27" s="27"/>
      <c r="B27" s="28"/>
      <c r="C27" s="27"/>
      <c r="D27" s="27"/>
      <c r="E27" s="28"/>
      <c r="F27" s="5" t="s">
        <v>42</v>
      </c>
      <c r="G27" s="18">
        <v>10</v>
      </c>
      <c r="H27" s="27"/>
      <c r="I27" s="27"/>
      <c r="J27" s="10">
        <v>3.4</v>
      </c>
      <c r="K27" s="30"/>
      <c r="L27" s="25"/>
      <c r="M27" s="26"/>
    </row>
    <row r="28" spans="1:13" x14ac:dyDescent="0.25">
      <c r="A28" s="27"/>
      <c r="B28" s="28"/>
      <c r="C28" s="27"/>
      <c r="D28" s="27"/>
      <c r="E28" s="28"/>
      <c r="F28" s="5" t="s">
        <v>13</v>
      </c>
      <c r="G28" s="18">
        <v>4</v>
      </c>
      <c r="H28" s="27"/>
      <c r="I28" s="27"/>
      <c r="J28" s="10">
        <v>3</v>
      </c>
      <c r="K28" s="30"/>
      <c r="L28" s="25"/>
      <c r="M28" s="26"/>
    </row>
    <row r="29" spans="1:13" x14ac:dyDescent="0.25">
      <c r="A29" s="27"/>
      <c r="B29" s="28"/>
      <c r="C29" s="27"/>
      <c r="D29" s="27"/>
      <c r="E29" s="28"/>
      <c r="F29" s="5" t="s">
        <v>14</v>
      </c>
      <c r="G29" s="18">
        <v>1</v>
      </c>
      <c r="H29" s="27"/>
      <c r="I29" s="27"/>
      <c r="J29" s="10">
        <v>0.1</v>
      </c>
      <c r="K29" s="30"/>
      <c r="L29" s="25"/>
      <c r="M29" s="26"/>
    </row>
    <row r="30" spans="1:13" x14ac:dyDescent="0.25">
      <c r="A30" s="6">
        <v>16</v>
      </c>
      <c r="B30" s="37" t="s">
        <v>18</v>
      </c>
      <c r="C30" s="38"/>
      <c r="D30" s="38"/>
      <c r="E30" s="38"/>
      <c r="F30" s="38"/>
      <c r="G30" s="38"/>
      <c r="H30" s="38"/>
      <c r="I30" s="38"/>
      <c r="J30" s="38"/>
      <c r="K30" s="38"/>
      <c r="L30" s="38"/>
      <c r="M30" s="39"/>
    </row>
    <row r="31" spans="1:13" ht="62.25" customHeight="1" x14ac:dyDescent="0.25">
      <c r="A31" s="31" t="s">
        <v>19</v>
      </c>
      <c r="B31" s="32"/>
      <c r="C31" s="32"/>
      <c r="D31" s="32"/>
      <c r="E31" s="32"/>
      <c r="F31" s="32"/>
      <c r="G31" s="33"/>
      <c r="H31" s="13">
        <f>SUM(H9:H29)</f>
        <v>100</v>
      </c>
      <c r="I31" s="13">
        <f>SUM(I9:I29)</f>
        <v>70</v>
      </c>
      <c r="J31" s="22">
        <f>SUM(J9:J29)</f>
        <v>64.754999999999995</v>
      </c>
      <c r="K31" s="14">
        <f>SUM(K9:K29)</f>
        <v>467.19999999999993</v>
      </c>
      <c r="L31" s="15">
        <f>SUM(L9:L29)</f>
        <v>4.6720000000000006</v>
      </c>
      <c r="M31" s="20" t="s">
        <v>87</v>
      </c>
    </row>
    <row r="32" spans="1:13" x14ac:dyDescent="0.25">
      <c r="A32" s="34" t="s">
        <v>37</v>
      </c>
      <c r="B32" s="35"/>
      <c r="C32" s="35"/>
      <c r="D32" s="35"/>
      <c r="E32" s="35"/>
      <c r="F32" s="35"/>
      <c r="G32" s="35"/>
      <c r="H32" s="35"/>
      <c r="I32" s="35"/>
      <c r="J32" s="35"/>
      <c r="K32" s="36"/>
      <c r="L32" s="21" t="s">
        <v>33</v>
      </c>
      <c r="M32" s="21" t="s">
        <v>48</v>
      </c>
    </row>
    <row r="33" spans="1:12" x14ac:dyDescent="0.25">
      <c r="A33" s="3"/>
      <c r="G33" s="3"/>
      <c r="J33" s="3"/>
    </row>
    <row r="34" spans="1:12" x14ac:dyDescent="0.25">
      <c r="A34" s="3"/>
      <c r="G34" s="3"/>
      <c r="J34" t="s">
        <v>27</v>
      </c>
    </row>
    <row r="35" spans="1:12" x14ac:dyDescent="0.25">
      <c r="A35" s="3"/>
      <c r="G35" s="3"/>
      <c r="J35" s="11" t="s">
        <v>28</v>
      </c>
      <c r="K35" s="11" t="s">
        <v>29</v>
      </c>
      <c r="L35" s="11" t="s">
        <v>30</v>
      </c>
    </row>
    <row r="36" spans="1:12" x14ac:dyDescent="0.25">
      <c r="A36" s="3"/>
      <c r="G36" s="3"/>
      <c r="J36" s="4" t="s">
        <v>43</v>
      </c>
      <c r="K36" s="11" t="s">
        <v>31</v>
      </c>
      <c r="L36" s="11">
        <v>4</v>
      </c>
    </row>
    <row r="37" spans="1:12" x14ac:dyDescent="0.25">
      <c r="A37" s="3"/>
      <c r="G37" s="3"/>
      <c r="J37" s="4" t="s">
        <v>44</v>
      </c>
      <c r="K37" s="11" t="s">
        <v>32</v>
      </c>
      <c r="L37" s="11">
        <v>3</v>
      </c>
    </row>
    <row r="38" spans="1:12" x14ac:dyDescent="0.25">
      <c r="A38" s="3"/>
      <c r="G38" s="3"/>
      <c r="J38" s="4" t="s">
        <v>45</v>
      </c>
      <c r="K38" s="11" t="s">
        <v>33</v>
      </c>
      <c r="L38" s="11">
        <v>2</v>
      </c>
    </row>
    <row r="39" spans="1:12" x14ac:dyDescent="0.25">
      <c r="A39" s="3"/>
      <c r="G39" s="3"/>
      <c r="J39" s="4" t="s">
        <v>46</v>
      </c>
      <c r="K39" s="11" t="s">
        <v>34</v>
      </c>
      <c r="L39" s="11">
        <v>1</v>
      </c>
    </row>
    <row r="40" spans="1:12" x14ac:dyDescent="0.25">
      <c r="A40" s="3"/>
      <c r="G40" s="3"/>
      <c r="J40" s="4" t="s">
        <v>47</v>
      </c>
      <c r="K40" s="11" t="s">
        <v>35</v>
      </c>
      <c r="L40" s="11">
        <v>0</v>
      </c>
    </row>
  </sheetData>
  <mergeCells count="70">
    <mergeCell ref="M6:M7"/>
    <mergeCell ref="A1:M1"/>
    <mergeCell ref="A2:M2"/>
    <mergeCell ref="A3:M3"/>
    <mergeCell ref="A4:M4"/>
    <mergeCell ref="A6:A7"/>
    <mergeCell ref="B6:B7"/>
    <mergeCell ref="C6:C7"/>
    <mergeCell ref="D6:D7"/>
    <mergeCell ref="E6:E7"/>
    <mergeCell ref="F6:G6"/>
    <mergeCell ref="H6:H7"/>
    <mergeCell ref="I6:I7"/>
    <mergeCell ref="J6:J7"/>
    <mergeCell ref="K6:K7"/>
    <mergeCell ref="L6:L7"/>
    <mergeCell ref="I9:I12"/>
    <mergeCell ref="K9:K12"/>
    <mergeCell ref="L9:L12"/>
    <mergeCell ref="M9:M12"/>
    <mergeCell ref="A13:A16"/>
    <mergeCell ref="B13:B16"/>
    <mergeCell ref="C13:C16"/>
    <mergeCell ref="D13:D16"/>
    <mergeCell ref="E13:E16"/>
    <mergeCell ref="H13:H16"/>
    <mergeCell ref="A9:A12"/>
    <mergeCell ref="B9:B12"/>
    <mergeCell ref="C9:C12"/>
    <mergeCell ref="D9:D12"/>
    <mergeCell ref="E9:E12"/>
    <mergeCell ref="H9:H12"/>
    <mergeCell ref="I13:I16"/>
    <mergeCell ref="K13:K16"/>
    <mergeCell ref="L13:L16"/>
    <mergeCell ref="M13:M16"/>
    <mergeCell ref="A17:A20"/>
    <mergeCell ref="B17:B20"/>
    <mergeCell ref="C17:C20"/>
    <mergeCell ref="D17:D20"/>
    <mergeCell ref="E17:E20"/>
    <mergeCell ref="H17:H20"/>
    <mergeCell ref="A22:A25"/>
    <mergeCell ref="B22:B25"/>
    <mergeCell ref="C22:C25"/>
    <mergeCell ref="D22:D25"/>
    <mergeCell ref="E22:E25"/>
    <mergeCell ref="I17:I20"/>
    <mergeCell ref="K17:K20"/>
    <mergeCell ref="L17:L20"/>
    <mergeCell ref="M17:M20"/>
    <mergeCell ref="B21:M21"/>
    <mergeCell ref="L26:L29"/>
    <mergeCell ref="M26:M29"/>
    <mergeCell ref="B30:M30"/>
    <mergeCell ref="H22:H25"/>
    <mergeCell ref="I22:I25"/>
    <mergeCell ref="K22:K25"/>
    <mergeCell ref="L22:L25"/>
    <mergeCell ref="M22:M25"/>
    <mergeCell ref="B26:B29"/>
    <mergeCell ref="C26:C29"/>
    <mergeCell ref="D26:D29"/>
    <mergeCell ref="E26:E29"/>
    <mergeCell ref="A31:G31"/>
    <mergeCell ref="A32:K32"/>
    <mergeCell ref="H26:H29"/>
    <mergeCell ref="I26:I29"/>
    <mergeCell ref="K26:K29"/>
    <mergeCell ref="A26:A29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BAC84F-479A-4700-AFA9-D660D3942707}">
  <dimension ref="A1:M40"/>
  <sheetViews>
    <sheetView topLeftCell="A19" workbookViewId="0">
      <selection activeCell="M31" sqref="M31"/>
    </sheetView>
  </sheetViews>
  <sheetFormatPr defaultRowHeight="15" x14ac:dyDescent="0.25"/>
  <cols>
    <col min="4" max="4" width="13.5703125" customWidth="1"/>
    <col min="5" max="5" width="10.85546875" customWidth="1"/>
    <col min="10" max="10" width="11.28515625" customWidth="1"/>
    <col min="11" max="11" width="11.5703125" customWidth="1"/>
    <col min="12" max="12" width="13.42578125" customWidth="1"/>
    <col min="13" max="13" width="40.140625" customWidth="1"/>
  </cols>
  <sheetData>
    <row r="1" spans="1:13" x14ac:dyDescent="0.25">
      <c r="A1" s="44" t="s">
        <v>52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</row>
    <row r="2" spans="1:13" x14ac:dyDescent="0.25">
      <c r="A2" s="44" t="s">
        <v>76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</row>
    <row r="3" spans="1:13" x14ac:dyDescent="0.25">
      <c r="A3" s="44" t="s">
        <v>54</v>
      </c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</row>
    <row r="4" spans="1:13" x14ac:dyDescent="0.25">
      <c r="A4" s="44" t="s">
        <v>40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</row>
    <row r="5" spans="1:13" x14ac:dyDescent="0.25">
      <c r="A5" s="3"/>
      <c r="G5" s="3"/>
    </row>
    <row r="6" spans="1:13" ht="15" customHeight="1" x14ac:dyDescent="0.25">
      <c r="A6" s="29" t="s">
        <v>0</v>
      </c>
      <c r="B6" s="29" t="s">
        <v>1</v>
      </c>
      <c r="C6" s="29" t="s">
        <v>2</v>
      </c>
      <c r="D6" s="29" t="s">
        <v>3</v>
      </c>
      <c r="E6" s="29" t="s">
        <v>4</v>
      </c>
      <c r="F6" s="29" t="s">
        <v>5</v>
      </c>
      <c r="G6" s="29"/>
      <c r="H6" s="29" t="s">
        <v>11</v>
      </c>
      <c r="I6" s="29" t="s">
        <v>24</v>
      </c>
      <c r="J6" s="29" t="s">
        <v>6</v>
      </c>
      <c r="K6" s="46" t="s">
        <v>7</v>
      </c>
      <c r="L6" s="46" t="s">
        <v>36</v>
      </c>
      <c r="M6" s="46" t="s">
        <v>8</v>
      </c>
    </row>
    <row r="7" spans="1:13" ht="45" x14ac:dyDescent="0.25">
      <c r="A7" s="29"/>
      <c r="B7" s="29"/>
      <c r="C7" s="29"/>
      <c r="D7" s="29"/>
      <c r="E7" s="29"/>
      <c r="F7" s="7" t="s">
        <v>15</v>
      </c>
      <c r="G7" s="11" t="s">
        <v>16</v>
      </c>
      <c r="H7" s="29"/>
      <c r="I7" s="29"/>
      <c r="J7" s="29"/>
      <c r="K7" s="46"/>
      <c r="L7" s="46"/>
      <c r="M7" s="46"/>
    </row>
    <row r="8" spans="1:13" x14ac:dyDescent="0.25">
      <c r="A8" s="9">
        <v>1</v>
      </c>
      <c r="B8" s="9">
        <v>2</v>
      </c>
      <c r="C8" s="9">
        <v>3</v>
      </c>
      <c r="D8" s="9">
        <v>4</v>
      </c>
      <c r="E8" s="9">
        <v>5</v>
      </c>
      <c r="F8" s="12">
        <v>6</v>
      </c>
      <c r="G8" s="11">
        <v>7</v>
      </c>
      <c r="H8" s="9">
        <v>8</v>
      </c>
      <c r="I8" s="9">
        <v>9</v>
      </c>
      <c r="J8" s="9">
        <v>10</v>
      </c>
      <c r="K8" s="8">
        <v>11</v>
      </c>
      <c r="L8" s="8">
        <v>12</v>
      </c>
      <c r="M8" s="8">
        <v>13</v>
      </c>
    </row>
    <row r="9" spans="1:13" ht="15" customHeight="1" x14ac:dyDescent="0.25">
      <c r="A9" s="40" t="s">
        <v>55</v>
      </c>
      <c r="B9" s="28" t="s">
        <v>81</v>
      </c>
      <c r="C9" s="27" t="s">
        <v>9</v>
      </c>
      <c r="D9" s="27" t="s">
        <v>12</v>
      </c>
      <c r="E9" s="28" t="s">
        <v>84</v>
      </c>
      <c r="F9" s="7" t="s">
        <v>17</v>
      </c>
      <c r="G9" s="19">
        <v>10</v>
      </c>
      <c r="H9" s="29">
        <v>20</v>
      </c>
      <c r="I9" s="29">
        <f>0.7*H9</f>
        <v>14</v>
      </c>
      <c r="J9" s="16">
        <v>8.3000000000000007</v>
      </c>
      <c r="K9" s="30">
        <f>(J9*G9)+(J10*G10)+(J11*G11)+(J12*G12)</f>
        <v>103.64999999999999</v>
      </c>
      <c r="L9" s="25">
        <f>K9/100</f>
        <v>1.0365</v>
      </c>
      <c r="M9" s="26" t="s">
        <v>49</v>
      </c>
    </row>
    <row r="10" spans="1:13" x14ac:dyDescent="0.25">
      <c r="A10" s="27"/>
      <c r="B10" s="28"/>
      <c r="C10" s="27"/>
      <c r="D10" s="27"/>
      <c r="E10" s="28"/>
      <c r="F10" s="5" t="s">
        <v>42</v>
      </c>
      <c r="G10" s="18">
        <v>5</v>
      </c>
      <c r="H10" s="29"/>
      <c r="I10" s="29"/>
      <c r="J10" s="10">
        <v>3.6</v>
      </c>
      <c r="K10" s="30"/>
      <c r="L10" s="25"/>
      <c r="M10" s="26"/>
    </row>
    <row r="11" spans="1:13" x14ac:dyDescent="0.25">
      <c r="A11" s="27"/>
      <c r="B11" s="28"/>
      <c r="C11" s="27"/>
      <c r="D11" s="27"/>
      <c r="E11" s="28"/>
      <c r="F11" s="5" t="s">
        <v>13</v>
      </c>
      <c r="G11" s="18">
        <v>1.5</v>
      </c>
      <c r="H11" s="29"/>
      <c r="I11" s="29"/>
      <c r="J11" s="10">
        <v>1.7</v>
      </c>
      <c r="K11" s="30"/>
      <c r="L11" s="25"/>
      <c r="M11" s="26"/>
    </row>
    <row r="12" spans="1:13" x14ac:dyDescent="0.25">
      <c r="A12" s="27"/>
      <c r="B12" s="28"/>
      <c r="C12" s="27"/>
      <c r="D12" s="27"/>
      <c r="E12" s="28"/>
      <c r="F12" s="5" t="s">
        <v>14</v>
      </c>
      <c r="G12" s="18">
        <v>1</v>
      </c>
      <c r="H12" s="29"/>
      <c r="I12" s="29"/>
      <c r="J12" s="9">
        <v>0.1</v>
      </c>
      <c r="K12" s="30"/>
      <c r="L12" s="25"/>
      <c r="M12" s="26"/>
    </row>
    <row r="13" spans="1:13" ht="15" customHeight="1" x14ac:dyDescent="0.25">
      <c r="A13" s="41" t="s">
        <v>56</v>
      </c>
      <c r="B13" s="28" t="s">
        <v>81</v>
      </c>
      <c r="C13" s="27" t="s">
        <v>20</v>
      </c>
      <c r="D13" s="27" t="s">
        <v>21</v>
      </c>
      <c r="E13" s="28" t="s">
        <v>85</v>
      </c>
      <c r="F13" s="7" t="s">
        <v>17</v>
      </c>
      <c r="G13" s="19">
        <v>10</v>
      </c>
      <c r="H13" s="29">
        <v>16</v>
      </c>
      <c r="I13" s="29">
        <f>0.7*H13</f>
        <v>11.2</v>
      </c>
      <c r="J13" s="16">
        <v>8.3000000000000007</v>
      </c>
      <c r="K13" s="30">
        <f>(J13*G13)+(J14*G14)+(J15*G15)+(J16*G16)</f>
        <v>103.64999999999999</v>
      </c>
      <c r="L13" s="25">
        <f>K13/100</f>
        <v>1.0365</v>
      </c>
      <c r="M13" s="26" t="s">
        <v>58</v>
      </c>
    </row>
    <row r="14" spans="1:13" x14ac:dyDescent="0.25">
      <c r="A14" s="42"/>
      <c r="B14" s="28"/>
      <c r="C14" s="27"/>
      <c r="D14" s="27"/>
      <c r="E14" s="28"/>
      <c r="F14" s="5" t="s">
        <v>42</v>
      </c>
      <c r="G14" s="18">
        <v>5</v>
      </c>
      <c r="H14" s="29"/>
      <c r="I14" s="29"/>
      <c r="J14" s="10">
        <v>3.6</v>
      </c>
      <c r="K14" s="30"/>
      <c r="L14" s="25"/>
      <c r="M14" s="26"/>
    </row>
    <row r="15" spans="1:13" x14ac:dyDescent="0.25">
      <c r="A15" s="42"/>
      <c r="B15" s="28"/>
      <c r="C15" s="27"/>
      <c r="D15" s="27"/>
      <c r="E15" s="28"/>
      <c r="F15" s="5" t="s">
        <v>13</v>
      </c>
      <c r="G15" s="18">
        <v>1.5</v>
      </c>
      <c r="H15" s="29"/>
      <c r="I15" s="29"/>
      <c r="J15" s="10">
        <v>1.7</v>
      </c>
      <c r="K15" s="30"/>
      <c r="L15" s="25"/>
      <c r="M15" s="26"/>
    </row>
    <row r="16" spans="1:13" x14ac:dyDescent="0.25">
      <c r="A16" s="43"/>
      <c r="B16" s="28"/>
      <c r="C16" s="27"/>
      <c r="D16" s="27"/>
      <c r="E16" s="28"/>
      <c r="F16" s="5" t="s">
        <v>14</v>
      </c>
      <c r="G16" s="18">
        <v>1</v>
      </c>
      <c r="H16" s="29"/>
      <c r="I16" s="29"/>
      <c r="J16" s="9">
        <v>0.1</v>
      </c>
      <c r="K16" s="30"/>
      <c r="L16" s="25"/>
      <c r="M16" s="26"/>
    </row>
    <row r="17" spans="1:13" ht="15" customHeight="1" x14ac:dyDescent="0.25">
      <c r="A17" s="45" t="s">
        <v>57</v>
      </c>
      <c r="B17" s="28" t="s">
        <v>81</v>
      </c>
      <c r="C17" s="27" t="s">
        <v>23</v>
      </c>
      <c r="D17" s="27" t="s">
        <v>22</v>
      </c>
      <c r="E17" s="28" t="s">
        <v>10</v>
      </c>
      <c r="F17" s="7" t="s">
        <v>17</v>
      </c>
      <c r="G17" s="19">
        <v>10</v>
      </c>
      <c r="H17" s="29">
        <v>20</v>
      </c>
      <c r="I17" s="29">
        <f>0.7*H17</f>
        <v>14</v>
      </c>
      <c r="J17" s="9">
        <v>8.3000000000000007</v>
      </c>
      <c r="K17" s="30">
        <f>(J17*G17)+(J18*G18)+(J19*G19)+(J20*G20)</f>
        <v>103.64999999999999</v>
      </c>
      <c r="L17" s="25">
        <f>K17/100</f>
        <v>1.0365</v>
      </c>
      <c r="M17" s="26" t="s">
        <v>59</v>
      </c>
    </row>
    <row r="18" spans="1:13" x14ac:dyDescent="0.25">
      <c r="A18" s="27"/>
      <c r="B18" s="28"/>
      <c r="C18" s="27"/>
      <c r="D18" s="27"/>
      <c r="E18" s="28"/>
      <c r="F18" s="5" t="s">
        <v>42</v>
      </c>
      <c r="G18" s="18">
        <v>5</v>
      </c>
      <c r="H18" s="29"/>
      <c r="I18" s="29"/>
      <c r="J18" s="10">
        <v>3.6</v>
      </c>
      <c r="K18" s="30"/>
      <c r="L18" s="25"/>
      <c r="M18" s="26"/>
    </row>
    <row r="19" spans="1:13" x14ac:dyDescent="0.25">
      <c r="A19" s="27"/>
      <c r="B19" s="28"/>
      <c r="C19" s="27"/>
      <c r="D19" s="27"/>
      <c r="E19" s="28"/>
      <c r="F19" s="5" t="s">
        <v>13</v>
      </c>
      <c r="G19" s="18">
        <v>1.5</v>
      </c>
      <c r="H19" s="29"/>
      <c r="I19" s="29"/>
      <c r="J19" s="10">
        <v>1.7</v>
      </c>
      <c r="K19" s="30"/>
      <c r="L19" s="25"/>
      <c r="M19" s="26"/>
    </row>
    <row r="20" spans="1:13" x14ac:dyDescent="0.25">
      <c r="A20" s="27"/>
      <c r="B20" s="28"/>
      <c r="C20" s="27"/>
      <c r="D20" s="27"/>
      <c r="E20" s="28"/>
      <c r="F20" s="5" t="s">
        <v>14</v>
      </c>
      <c r="G20" s="18">
        <v>1</v>
      </c>
      <c r="H20" s="29"/>
      <c r="I20" s="29"/>
      <c r="J20" s="9">
        <v>0.1</v>
      </c>
      <c r="K20" s="30"/>
      <c r="L20" s="25"/>
      <c r="M20" s="26"/>
    </row>
    <row r="21" spans="1:13" x14ac:dyDescent="0.25">
      <c r="A21" s="6">
        <v>8</v>
      </c>
      <c r="B21" s="37" t="s">
        <v>17</v>
      </c>
      <c r="C21" s="38"/>
      <c r="D21" s="38"/>
      <c r="E21" s="38"/>
      <c r="F21" s="38"/>
      <c r="G21" s="38"/>
      <c r="H21" s="38"/>
      <c r="I21" s="38"/>
      <c r="J21" s="38"/>
      <c r="K21" s="38"/>
      <c r="L21" s="38"/>
      <c r="M21" s="39"/>
    </row>
    <row r="22" spans="1:13" ht="15" customHeight="1" x14ac:dyDescent="0.25">
      <c r="A22" s="45" t="s">
        <v>41</v>
      </c>
      <c r="B22" s="28" t="s">
        <v>82</v>
      </c>
      <c r="C22" s="27" t="s">
        <v>25</v>
      </c>
      <c r="D22" s="27" t="s">
        <v>26</v>
      </c>
      <c r="E22" s="28" t="s">
        <v>86</v>
      </c>
      <c r="F22" s="7" t="s">
        <v>18</v>
      </c>
      <c r="G22" s="19">
        <v>10</v>
      </c>
      <c r="H22" s="27">
        <v>14</v>
      </c>
      <c r="I22" s="27">
        <f>0.7*H22</f>
        <v>9.7999999999999989</v>
      </c>
      <c r="J22" s="16">
        <v>9.8000000000000007</v>
      </c>
      <c r="K22" s="30">
        <f>(J22*G22)+(J23*G23)+(J24*G24)+(J25*G25)</f>
        <v>124.79999999999998</v>
      </c>
      <c r="L22" s="25">
        <f>K22/100</f>
        <v>1.2479999999999998</v>
      </c>
      <c r="M22" s="26" t="s">
        <v>50</v>
      </c>
    </row>
    <row r="23" spans="1:13" x14ac:dyDescent="0.25">
      <c r="A23" s="27"/>
      <c r="B23" s="28"/>
      <c r="C23" s="27"/>
      <c r="D23" s="27"/>
      <c r="E23" s="28"/>
      <c r="F23" s="5" t="s">
        <v>42</v>
      </c>
      <c r="G23" s="18">
        <v>6</v>
      </c>
      <c r="H23" s="27"/>
      <c r="I23" s="27"/>
      <c r="J23" s="10">
        <v>3.6</v>
      </c>
      <c r="K23" s="30"/>
      <c r="L23" s="25"/>
      <c r="M23" s="26"/>
    </row>
    <row r="24" spans="1:13" x14ac:dyDescent="0.25">
      <c r="A24" s="27"/>
      <c r="B24" s="28"/>
      <c r="C24" s="27"/>
      <c r="D24" s="27"/>
      <c r="E24" s="28"/>
      <c r="F24" s="5" t="s">
        <v>13</v>
      </c>
      <c r="G24" s="18">
        <v>3</v>
      </c>
      <c r="H24" s="27"/>
      <c r="I24" s="27"/>
      <c r="J24" s="10">
        <v>1.7</v>
      </c>
      <c r="K24" s="30"/>
      <c r="L24" s="25"/>
      <c r="M24" s="26"/>
    </row>
    <row r="25" spans="1:13" x14ac:dyDescent="0.25">
      <c r="A25" s="27"/>
      <c r="B25" s="28"/>
      <c r="C25" s="27"/>
      <c r="D25" s="27"/>
      <c r="E25" s="28"/>
      <c r="F25" s="5" t="s">
        <v>14</v>
      </c>
      <c r="G25" s="18">
        <v>1</v>
      </c>
      <c r="H25" s="27"/>
      <c r="I25" s="27"/>
      <c r="J25" s="10">
        <v>0.1</v>
      </c>
      <c r="K25" s="30"/>
      <c r="L25" s="25"/>
      <c r="M25" s="26"/>
    </row>
    <row r="26" spans="1:13" ht="15" customHeight="1" x14ac:dyDescent="0.25">
      <c r="A26" s="45" t="s">
        <v>60</v>
      </c>
      <c r="B26" s="28" t="s">
        <v>82</v>
      </c>
      <c r="C26" s="27" t="s">
        <v>39</v>
      </c>
      <c r="D26" s="27" t="s">
        <v>38</v>
      </c>
      <c r="E26" s="28" t="s">
        <v>83</v>
      </c>
      <c r="F26" s="7" t="s">
        <v>18</v>
      </c>
      <c r="G26" s="19">
        <v>10</v>
      </c>
      <c r="H26" s="27">
        <v>30</v>
      </c>
      <c r="I26" s="27">
        <f>0.7*H26</f>
        <v>21</v>
      </c>
      <c r="J26" s="9">
        <v>9.8000000000000007</v>
      </c>
      <c r="K26" s="30">
        <f>(J26*G26)+(J27*G27)+(J28*G28)+(J29*G29)</f>
        <v>140.9</v>
      </c>
      <c r="L26" s="25">
        <f>K26/100</f>
        <v>1.409</v>
      </c>
      <c r="M26" s="26" t="s">
        <v>51</v>
      </c>
    </row>
    <row r="27" spans="1:13" x14ac:dyDescent="0.25">
      <c r="A27" s="27"/>
      <c r="B27" s="28"/>
      <c r="C27" s="27"/>
      <c r="D27" s="27"/>
      <c r="E27" s="28"/>
      <c r="F27" s="5" t="s">
        <v>42</v>
      </c>
      <c r="G27" s="18">
        <v>10</v>
      </c>
      <c r="H27" s="27"/>
      <c r="I27" s="27"/>
      <c r="J27" s="10">
        <v>3.6</v>
      </c>
      <c r="K27" s="30"/>
      <c r="L27" s="25"/>
      <c r="M27" s="26"/>
    </row>
    <row r="28" spans="1:13" x14ac:dyDescent="0.25">
      <c r="A28" s="27"/>
      <c r="B28" s="28"/>
      <c r="C28" s="27"/>
      <c r="D28" s="27"/>
      <c r="E28" s="28"/>
      <c r="F28" s="5" t="s">
        <v>13</v>
      </c>
      <c r="G28" s="18">
        <v>4</v>
      </c>
      <c r="H28" s="27"/>
      <c r="I28" s="27"/>
      <c r="J28" s="10">
        <v>1.7</v>
      </c>
      <c r="K28" s="30"/>
      <c r="L28" s="25"/>
      <c r="M28" s="26"/>
    </row>
    <row r="29" spans="1:13" x14ac:dyDescent="0.25">
      <c r="A29" s="27"/>
      <c r="B29" s="28"/>
      <c r="C29" s="27"/>
      <c r="D29" s="27"/>
      <c r="E29" s="28"/>
      <c r="F29" s="5" t="s">
        <v>14</v>
      </c>
      <c r="G29" s="18">
        <v>1</v>
      </c>
      <c r="H29" s="27"/>
      <c r="I29" s="27"/>
      <c r="J29" s="10">
        <v>0.1</v>
      </c>
      <c r="K29" s="30"/>
      <c r="L29" s="25"/>
      <c r="M29" s="26"/>
    </row>
    <row r="30" spans="1:13" x14ac:dyDescent="0.25">
      <c r="A30" s="6">
        <v>16</v>
      </c>
      <c r="B30" s="37" t="s">
        <v>18</v>
      </c>
      <c r="C30" s="38"/>
      <c r="D30" s="38"/>
      <c r="E30" s="38"/>
      <c r="F30" s="38"/>
      <c r="G30" s="38"/>
      <c r="H30" s="38"/>
      <c r="I30" s="38"/>
      <c r="J30" s="38"/>
      <c r="K30" s="38"/>
      <c r="L30" s="38"/>
      <c r="M30" s="39"/>
    </row>
    <row r="31" spans="1:13" ht="45.75" customHeight="1" x14ac:dyDescent="0.25">
      <c r="A31" s="31" t="s">
        <v>19</v>
      </c>
      <c r="B31" s="32"/>
      <c r="C31" s="32"/>
      <c r="D31" s="32"/>
      <c r="E31" s="32"/>
      <c r="F31" s="32"/>
      <c r="G31" s="33"/>
      <c r="H31" s="13">
        <f>SUM(H9:H29)</f>
        <v>100</v>
      </c>
      <c r="I31" s="13">
        <f>SUM(I9:I29)</f>
        <v>70</v>
      </c>
      <c r="J31" s="22">
        <f>SUM(J9:J29)</f>
        <v>71.5</v>
      </c>
      <c r="K31" s="14">
        <f>SUM(K9:K29)</f>
        <v>576.65</v>
      </c>
      <c r="L31" s="15">
        <f>SUM(L9:L29)</f>
        <v>5.7664999999999997</v>
      </c>
      <c r="M31" s="20" t="s">
        <v>87</v>
      </c>
    </row>
    <row r="32" spans="1:13" x14ac:dyDescent="0.25">
      <c r="A32" s="34" t="s">
        <v>37</v>
      </c>
      <c r="B32" s="35"/>
      <c r="C32" s="35"/>
      <c r="D32" s="35"/>
      <c r="E32" s="35"/>
      <c r="F32" s="35"/>
      <c r="G32" s="35"/>
      <c r="H32" s="35"/>
      <c r="I32" s="35"/>
      <c r="J32" s="35"/>
      <c r="K32" s="36"/>
      <c r="L32" s="21" t="s">
        <v>32</v>
      </c>
      <c r="M32" s="21" t="s">
        <v>48</v>
      </c>
    </row>
    <row r="33" spans="1:12" x14ac:dyDescent="0.25">
      <c r="A33" s="3"/>
      <c r="G33" s="3"/>
      <c r="J33" s="17"/>
    </row>
    <row r="34" spans="1:12" x14ac:dyDescent="0.25">
      <c r="A34" s="3"/>
      <c r="G34" s="3"/>
      <c r="J34" t="s">
        <v>27</v>
      </c>
    </row>
    <row r="35" spans="1:12" x14ac:dyDescent="0.25">
      <c r="A35" s="3"/>
      <c r="G35" s="3"/>
      <c r="J35" s="11" t="s">
        <v>28</v>
      </c>
      <c r="K35" s="11" t="s">
        <v>29</v>
      </c>
      <c r="L35" s="11" t="s">
        <v>30</v>
      </c>
    </row>
    <row r="36" spans="1:12" x14ac:dyDescent="0.25">
      <c r="A36" s="3"/>
      <c r="G36" s="3"/>
      <c r="J36" s="4" t="s">
        <v>43</v>
      </c>
      <c r="K36" s="11" t="s">
        <v>31</v>
      </c>
      <c r="L36" s="11">
        <v>4</v>
      </c>
    </row>
    <row r="37" spans="1:12" x14ac:dyDescent="0.25">
      <c r="A37" s="3"/>
      <c r="G37" s="3"/>
      <c r="J37" s="4" t="s">
        <v>44</v>
      </c>
      <c r="K37" s="11" t="s">
        <v>32</v>
      </c>
      <c r="L37" s="11">
        <v>3</v>
      </c>
    </row>
    <row r="38" spans="1:12" x14ac:dyDescent="0.25">
      <c r="A38" s="3"/>
      <c r="G38" s="3"/>
      <c r="J38" s="4" t="s">
        <v>45</v>
      </c>
      <c r="K38" s="11" t="s">
        <v>33</v>
      </c>
      <c r="L38" s="11">
        <v>2</v>
      </c>
    </row>
    <row r="39" spans="1:12" x14ac:dyDescent="0.25">
      <c r="A39" s="3"/>
      <c r="G39" s="3"/>
      <c r="J39" s="4" t="s">
        <v>46</v>
      </c>
      <c r="K39" s="11" t="s">
        <v>34</v>
      </c>
      <c r="L39" s="11">
        <v>1</v>
      </c>
    </row>
    <row r="40" spans="1:12" x14ac:dyDescent="0.25">
      <c r="A40" s="3"/>
      <c r="G40" s="3"/>
      <c r="J40" s="4" t="s">
        <v>47</v>
      </c>
      <c r="K40" s="11" t="s">
        <v>35</v>
      </c>
      <c r="L40" s="11">
        <v>0</v>
      </c>
    </row>
  </sheetData>
  <mergeCells count="70">
    <mergeCell ref="M6:M7"/>
    <mergeCell ref="A1:M1"/>
    <mergeCell ref="A2:M2"/>
    <mergeCell ref="A3:M3"/>
    <mergeCell ref="A4:M4"/>
    <mergeCell ref="A6:A7"/>
    <mergeCell ref="B6:B7"/>
    <mergeCell ref="C6:C7"/>
    <mergeCell ref="D6:D7"/>
    <mergeCell ref="E6:E7"/>
    <mergeCell ref="F6:G6"/>
    <mergeCell ref="H6:H7"/>
    <mergeCell ref="I6:I7"/>
    <mergeCell ref="J6:J7"/>
    <mergeCell ref="K6:K7"/>
    <mergeCell ref="L6:L7"/>
    <mergeCell ref="I9:I12"/>
    <mergeCell ref="K9:K12"/>
    <mergeCell ref="L9:L12"/>
    <mergeCell ref="M9:M12"/>
    <mergeCell ref="A13:A16"/>
    <mergeCell ref="B13:B16"/>
    <mergeCell ref="C13:C16"/>
    <mergeCell ref="D13:D16"/>
    <mergeCell ref="E13:E16"/>
    <mergeCell ref="H13:H16"/>
    <mergeCell ref="A9:A12"/>
    <mergeCell ref="B9:B12"/>
    <mergeCell ref="C9:C12"/>
    <mergeCell ref="D9:D12"/>
    <mergeCell ref="E9:E12"/>
    <mergeCell ref="H9:H12"/>
    <mergeCell ref="I13:I16"/>
    <mergeCell ref="K13:K16"/>
    <mergeCell ref="L13:L16"/>
    <mergeCell ref="M13:M16"/>
    <mergeCell ref="A17:A20"/>
    <mergeCell ref="B17:B20"/>
    <mergeCell ref="C17:C20"/>
    <mergeCell ref="D17:D20"/>
    <mergeCell ref="E17:E20"/>
    <mergeCell ref="H17:H20"/>
    <mergeCell ref="A22:A25"/>
    <mergeCell ref="B22:B25"/>
    <mergeCell ref="C22:C25"/>
    <mergeCell ref="D22:D25"/>
    <mergeCell ref="E22:E25"/>
    <mergeCell ref="I17:I20"/>
    <mergeCell ref="K17:K20"/>
    <mergeCell ref="L17:L20"/>
    <mergeCell ref="M17:M20"/>
    <mergeCell ref="B21:M21"/>
    <mergeCell ref="L26:L29"/>
    <mergeCell ref="M26:M29"/>
    <mergeCell ref="B30:M30"/>
    <mergeCell ref="H22:H25"/>
    <mergeCell ref="I22:I25"/>
    <mergeCell ref="K22:K25"/>
    <mergeCell ref="L22:L25"/>
    <mergeCell ref="M22:M25"/>
    <mergeCell ref="B26:B29"/>
    <mergeCell ref="C26:C29"/>
    <mergeCell ref="D26:D29"/>
    <mergeCell ref="E26:E29"/>
    <mergeCell ref="A31:G31"/>
    <mergeCell ref="A32:K32"/>
    <mergeCell ref="H26:H29"/>
    <mergeCell ref="I26:I29"/>
    <mergeCell ref="K26:K29"/>
    <mergeCell ref="A26:A29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C0B4DC-B70A-4D7D-963D-A04888DD730E}">
  <dimension ref="A1:M40"/>
  <sheetViews>
    <sheetView topLeftCell="A21" workbookViewId="0">
      <selection activeCell="M31" sqref="M31"/>
    </sheetView>
  </sheetViews>
  <sheetFormatPr defaultRowHeight="15" x14ac:dyDescent="0.25"/>
  <cols>
    <col min="4" max="4" width="12.42578125" customWidth="1"/>
    <col min="5" max="5" width="11.140625" customWidth="1"/>
    <col min="10" max="10" width="12.140625" customWidth="1"/>
    <col min="11" max="11" width="12.7109375" customWidth="1"/>
    <col min="12" max="12" width="14.5703125" customWidth="1"/>
    <col min="13" max="13" width="37.7109375" customWidth="1"/>
  </cols>
  <sheetData>
    <row r="1" spans="1:13" x14ac:dyDescent="0.25">
      <c r="A1" s="44" t="s">
        <v>52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</row>
    <row r="2" spans="1:13" x14ac:dyDescent="0.25">
      <c r="A2" s="44" t="s">
        <v>77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</row>
    <row r="3" spans="1:13" x14ac:dyDescent="0.25">
      <c r="A3" s="44" t="s">
        <v>54</v>
      </c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</row>
    <row r="4" spans="1:13" x14ac:dyDescent="0.25">
      <c r="A4" s="44" t="s">
        <v>40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</row>
    <row r="5" spans="1:13" x14ac:dyDescent="0.25">
      <c r="A5" s="3"/>
      <c r="G5" s="3"/>
    </row>
    <row r="6" spans="1:13" ht="15" customHeight="1" x14ac:dyDescent="0.25">
      <c r="A6" s="29" t="s">
        <v>0</v>
      </c>
      <c r="B6" s="29" t="s">
        <v>1</v>
      </c>
      <c r="C6" s="29" t="s">
        <v>2</v>
      </c>
      <c r="D6" s="29" t="s">
        <v>3</v>
      </c>
      <c r="E6" s="29" t="s">
        <v>4</v>
      </c>
      <c r="F6" s="29" t="s">
        <v>5</v>
      </c>
      <c r="G6" s="29"/>
      <c r="H6" s="29" t="s">
        <v>11</v>
      </c>
      <c r="I6" s="29" t="s">
        <v>24</v>
      </c>
      <c r="J6" s="29" t="s">
        <v>6</v>
      </c>
      <c r="K6" s="46" t="s">
        <v>7</v>
      </c>
      <c r="L6" s="46" t="s">
        <v>36</v>
      </c>
      <c r="M6" s="46" t="s">
        <v>8</v>
      </c>
    </row>
    <row r="7" spans="1:13" ht="45" x14ac:dyDescent="0.25">
      <c r="A7" s="29"/>
      <c r="B7" s="29"/>
      <c r="C7" s="29"/>
      <c r="D7" s="29"/>
      <c r="E7" s="29"/>
      <c r="F7" s="7" t="s">
        <v>15</v>
      </c>
      <c r="G7" s="11" t="s">
        <v>16</v>
      </c>
      <c r="H7" s="29"/>
      <c r="I7" s="29"/>
      <c r="J7" s="29"/>
      <c r="K7" s="46"/>
      <c r="L7" s="46"/>
      <c r="M7" s="46"/>
    </row>
    <row r="8" spans="1:13" x14ac:dyDescent="0.25">
      <c r="A8" s="9">
        <v>1</v>
      </c>
      <c r="B8" s="9">
        <v>2</v>
      </c>
      <c r="C8" s="9">
        <v>3</v>
      </c>
      <c r="D8" s="9">
        <v>4</v>
      </c>
      <c r="E8" s="9">
        <v>5</v>
      </c>
      <c r="F8" s="12">
        <v>6</v>
      </c>
      <c r="G8" s="11">
        <v>7</v>
      </c>
      <c r="H8" s="9">
        <v>8</v>
      </c>
      <c r="I8" s="9">
        <v>9</v>
      </c>
      <c r="J8" s="9">
        <v>10</v>
      </c>
      <c r="K8" s="8">
        <v>11</v>
      </c>
      <c r="L8" s="8">
        <v>12</v>
      </c>
      <c r="M8" s="8">
        <v>13</v>
      </c>
    </row>
    <row r="9" spans="1:13" ht="15" customHeight="1" x14ac:dyDescent="0.25">
      <c r="A9" s="40" t="s">
        <v>55</v>
      </c>
      <c r="B9" s="28" t="s">
        <v>81</v>
      </c>
      <c r="C9" s="27" t="s">
        <v>9</v>
      </c>
      <c r="D9" s="27" t="s">
        <v>12</v>
      </c>
      <c r="E9" s="28" t="s">
        <v>84</v>
      </c>
      <c r="F9" s="7" t="s">
        <v>17</v>
      </c>
      <c r="G9" s="19">
        <v>10</v>
      </c>
      <c r="H9" s="29">
        <v>20</v>
      </c>
      <c r="I9" s="29">
        <f>0.7*H9</f>
        <v>14</v>
      </c>
      <c r="J9" s="16">
        <v>7.5</v>
      </c>
      <c r="K9" s="30">
        <f>(J9*G9)+(J10*G10)+(J11*G11)+(J12*G12)</f>
        <v>96.55</v>
      </c>
      <c r="L9" s="25">
        <f>K9/100</f>
        <v>0.96550000000000002</v>
      </c>
      <c r="M9" s="26" t="s">
        <v>49</v>
      </c>
    </row>
    <row r="10" spans="1:13" x14ac:dyDescent="0.25">
      <c r="A10" s="27"/>
      <c r="B10" s="28"/>
      <c r="C10" s="27"/>
      <c r="D10" s="27"/>
      <c r="E10" s="28"/>
      <c r="F10" s="5" t="s">
        <v>42</v>
      </c>
      <c r="G10" s="18">
        <v>5</v>
      </c>
      <c r="H10" s="29"/>
      <c r="I10" s="29"/>
      <c r="J10" s="10">
        <v>3.6</v>
      </c>
      <c r="K10" s="30"/>
      <c r="L10" s="25"/>
      <c r="M10" s="26"/>
    </row>
    <row r="11" spans="1:13" x14ac:dyDescent="0.25">
      <c r="A11" s="27"/>
      <c r="B11" s="28"/>
      <c r="C11" s="27"/>
      <c r="D11" s="27"/>
      <c r="E11" s="28"/>
      <c r="F11" s="5" t="s">
        <v>13</v>
      </c>
      <c r="G11" s="18">
        <v>1.5</v>
      </c>
      <c r="H11" s="29"/>
      <c r="I11" s="29"/>
      <c r="J11" s="10">
        <v>2.2999999999999998</v>
      </c>
      <c r="K11" s="30"/>
      <c r="L11" s="25"/>
      <c r="M11" s="26"/>
    </row>
    <row r="12" spans="1:13" x14ac:dyDescent="0.25">
      <c r="A12" s="27"/>
      <c r="B12" s="28"/>
      <c r="C12" s="27"/>
      <c r="D12" s="27"/>
      <c r="E12" s="28"/>
      <c r="F12" s="5" t="s">
        <v>14</v>
      </c>
      <c r="G12" s="18">
        <v>1</v>
      </c>
      <c r="H12" s="29"/>
      <c r="I12" s="29"/>
      <c r="J12" s="9">
        <v>0.1</v>
      </c>
      <c r="K12" s="30"/>
      <c r="L12" s="25"/>
      <c r="M12" s="26"/>
    </row>
    <row r="13" spans="1:13" ht="15" customHeight="1" x14ac:dyDescent="0.25">
      <c r="A13" s="41" t="s">
        <v>56</v>
      </c>
      <c r="B13" s="28" t="s">
        <v>81</v>
      </c>
      <c r="C13" s="27" t="s">
        <v>20</v>
      </c>
      <c r="D13" s="27" t="s">
        <v>21</v>
      </c>
      <c r="E13" s="28" t="s">
        <v>85</v>
      </c>
      <c r="F13" s="7" t="s">
        <v>17</v>
      </c>
      <c r="G13" s="19">
        <v>10</v>
      </c>
      <c r="H13" s="29">
        <v>16</v>
      </c>
      <c r="I13" s="29">
        <f>0.7*H13</f>
        <v>11.2</v>
      </c>
      <c r="J13" s="16">
        <v>7.5</v>
      </c>
      <c r="K13" s="30">
        <f>(J13*G13)+(J14*G14)+(J15*G15)+(J16*G16)</f>
        <v>96.55</v>
      </c>
      <c r="L13" s="25">
        <f>K13/100</f>
        <v>0.96550000000000002</v>
      </c>
      <c r="M13" s="26" t="s">
        <v>58</v>
      </c>
    </row>
    <row r="14" spans="1:13" x14ac:dyDescent="0.25">
      <c r="A14" s="42"/>
      <c r="B14" s="28"/>
      <c r="C14" s="27"/>
      <c r="D14" s="27"/>
      <c r="E14" s="28"/>
      <c r="F14" s="5" t="s">
        <v>42</v>
      </c>
      <c r="G14" s="18">
        <v>5</v>
      </c>
      <c r="H14" s="29"/>
      <c r="I14" s="29"/>
      <c r="J14" s="10">
        <v>3.6</v>
      </c>
      <c r="K14" s="30"/>
      <c r="L14" s="25"/>
      <c r="M14" s="26"/>
    </row>
    <row r="15" spans="1:13" x14ac:dyDescent="0.25">
      <c r="A15" s="42"/>
      <c r="B15" s="28"/>
      <c r="C15" s="27"/>
      <c r="D15" s="27"/>
      <c r="E15" s="28"/>
      <c r="F15" s="5" t="s">
        <v>13</v>
      </c>
      <c r="G15" s="18">
        <v>1.5</v>
      </c>
      <c r="H15" s="29"/>
      <c r="I15" s="29"/>
      <c r="J15" s="10">
        <v>2.2999999999999998</v>
      </c>
      <c r="K15" s="30"/>
      <c r="L15" s="25"/>
      <c r="M15" s="26"/>
    </row>
    <row r="16" spans="1:13" x14ac:dyDescent="0.25">
      <c r="A16" s="43"/>
      <c r="B16" s="28"/>
      <c r="C16" s="27"/>
      <c r="D16" s="27"/>
      <c r="E16" s="28"/>
      <c r="F16" s="5" t="s">
        <v>14</v>
      </c>
      <c r="G16" s="18">
        <v>1</v>
      </c>
      <c r="H16" s="29"/>
      <c r="I16" s="29"/>
      <c r="J16" s="9">
        <v>0.1</v>
      </c>
      <c r="K16" s="30"/>
      <c r="L16" s="25"/>
      <c r="M16" s="26"/>
    </row>
    <row r="17" spans="1:13" ht="15" customHeight="1" x14ac:dyDescent="0.25">
      <c r="A17" s="45" t="s">
        <v>57</v>
      </c>
      <c r="B17" s="28" t="s">
        <v>81</v>
      </c>
      <c r="C17" s="27" t="s">
        <v>23</v>
      </c>
      <c r="D17" s="27" t="s">
        <v>22</v>
      </c>
      <c r="E17" s="28" t="s">
        <v>10</v>
      </c>
      <c r="F17" s="7" t="s">
        <v>17</v>
      </c>
      <c r="G17" s="19">
        <v>10</v>
      </c>
      <c r="H17" s="29">
        <v>20</v>
      </c>
      <c r="I17" s="29">
        <f>0.7*H17</f>
        <v>14</v>
      </c>
      <c r="J17" s="9">
        <v>7.5</v>
      </c>
      <c r="K17" s="30">
        <f>(J17*G17)+(J18*G18)+(J19*G19)+(J20*G20)</f>
        <v>96.55</v>
      </c>
      <c r="L17" s="25">
        <f>K17/100</f>
        <v>0.96550000000000002</v>
      </c>
      <c r="M17" s="26" t="s">
        <v>59</v>
      </c>
    </row>
    <row r="18" spans="1:13" x14ac:dyDescent="0.25">
      <c r="A18" s="27"/>
      <c r="B18" s="28"/>
      <c r="C18" s="27"/>
      <c r="D18" s="27"/>
      <c r="E18" s="28"/>
      <c r="F18" s="5" t="s">
        <v>42</v>
      </c>
      <c r="G18" s="18">
        <v>5</v>
      </c>
      <c r="H18" s="29"/>
      <c r="I18" s="29"/>
      <c r="J18" s="10">
        <v>3.6</v>
      </c>
      <c r="K18" s="30"/>
      <c r="L18" s="25"/>
      <c r="M18" s="26"/>
    </row>
    <row r="19" spans="1:13" x14ac:dyDescent="0.25">
      <c r="A19" s="27"/>
      <c r="B19" s="28"/>
      <c r="C19" s="27"/>
      <c r="D19" s="27"/>
      <c r="E19" s="28"/>
      <c r="F19" s="5" t="s">
        <v>13</v>
      </c>
      <c r="G19" s="18">
        <v>1.5</v>
      </c>
      <c r="H19" s="29"/>
      <c r="I19" s="29"/>
      <c r="J19" s="10">
        <v>2.2999999999999998</v>
      </c>
      <c r="K19" s="30"/>
      <c r="L19" s="25"/>
      <c r="M19" s="26"/>
    </row>
    <row r="20" spans="1:13" x14ac:dyDescent="0.25">
      <c r="A20" s="27"/>
      <c r="B20" s="28"/>
      <c r="C20" s="27"/>
      <c r="D20" s="27"/>
      <c r="E20" s="28"/>
      <c r="F20" s="5" t="s">
        <v>14</v>
      </c>
      <c r="G20" s="18">
        <v>1</v>
      </c>
      <c r="H20" s="29"/>
      <c r="I20" s="29"/>
      <c r="J20" s="9">
        <v>0.1</v>
      </c>
      <c r="K20" s="30"/>
      <c r="L20" s="25"/>
      <c r="M20" s="26"/>
    </row>
    <row r="21" spans="1:13" x14ac:dyDescent="0.25">
      <c r="A21" s="6">
        <v>8</v>
      </c>
      <c r="B21" s="37" t="s">
        <v>17</v>
      </c>
      <c r="C21" s="38"/>
      <c r="D21" s="38"/>
      <c r="E21" s="38"/>
      <c r="F21" s="38"/>
      <c r="G21" s="38"/>
      <c r="H21" s="38"/>
      <c r="I21" s="38"/>
      <c r="J21" s="38"/>
      <c r="K21" s="38"/>
      <c r="L21" s="38"/>
      <c r="M21" s="39"/>
    </row>
    <row r="22" spans="1:13" ht="15" customHeight="1" x14ac:dyDescent="0.25">
      <c r="A22" s="45" t="s">
        <v>41</v>
      </c>
      <c r="B22" s="28" t="s">
        <v>82</v>
      </c>
      <c r="C22" s="27" t="s">
        <v>25</v>
      </c>
      <c r="D22" s="27" t="s">
        <v>26</v>
      </c>
      <c r="E22" s="28" t="s">
        <v>86</v>
      </c>
      <c r="F22" s="7" t="s">
        <v>18</v>
      </c>
      <c r="G22" s="19">
        <v>10</v>
      </c>
      <c r="H22" s="27">
        <v>14</v>
      </c>
      <c r="I22" s="27">
        <f>0.7*H22</f>
        <v>9.7999999999999989</v>
      </c>
      <c r="J22" s="16">
        <v>11.9</v>
      </c>
      <c r="K22" s="30">
        <f>(J22*G22)+(J23*G23)+(J24*G24)+(J25*G25)</f>
        <v>147.6</v>
      </c>
      <c r="L22" s="25">
        <f>K22/100</f>
        <v>1.476</v>
      </c>
      <c r="M22" s="26" t="s">
        <v>50</v>
      </c>
    </row>
    <row r="23" spans="1:13" x14ac:dyDescent="0.25">
      <c r="A23" s="27"/>
      <c r="B23" s="28"/>
      <c r="C23" s="27"/>
      <c r="D23" s="27"/>
      <c r="E23" s="28"/>
      <c r="F23" s="5" t="s">
        <v>42</v>
      </c>
      <c r="G23" s="18">
        <v>6</v>
      </c>
      <c r="H23" s="27"/>
      <c r="I23" s="27"/>
      <c r="J23" s="10">
        <v>3.6</v>
      </c>
      <c r="K23" s="30"/>
      <c r="L23" s="25"/>
      <c r="M23" s="26"/>
    </row>
    <row r="24" spans="1:13" x14ac:dyDescent="0.25">
      <c r="A24" s="27"/>
      <c r="B24" s="28"/>
      <c r="C24" s="27"/>
      <c r="D24" s="27"/>
      <c r="E24" s="28"/>
      <c r="F24" s="5" t="s">
        <v>13</v>
      </c>
      <c r="G24" s="18">
        <v>3</v>
      </c>
      <c r="H24" s="27"/>
      <c r="I24" s="27"/>
      <c r="J24" s="10">
        <v>2.2999999999999998</v>
      </c>
      <c r="K24" s="30"/>
      <c r="L24" s="25"/>
      <c r="M24" s="26"/>
    </row>
    <row r="25" spans="1:13" x14ac:dyDescent="0.25">
      <c r="A25" s="27"/>
      <c r="B25" s="28"/>
      <c r="C25" s="27"/>
      <c r="D25" s="27"/>
      <c r="E25" s="28"/>
      <c r="F25" s="5" t="s">
        <v>14</v>
      </c>
      <c r="G25" s="18">
        <v>1</v>
      </c>
      <c r="H25" s="27"/>
      <c r="I25" s="27"/>
      <c r="J25" s="10">
        <v>0.1</v>
      </c>
      <c r="K25" s="30"/>
      <c r="L25" s="25"/>
      <c r="M25" s="26"/>
    </row>
    <row r="26" spans="1:13" ht="15" customHeight="1" x14ac:dyDescent="0.25">
      <c r="A26" s="45" t="s">
        <v>60</v>
      </c>
      <c r="B26" s="28" t="s">
        <v>82</v>
      </c>
      <c r="C26" s="27" t="s">
        <v>39</v>
      </c>
      <c r="D26" s="27" t="s">
        <v>38</v>
      </c>
      <c r="E26" s="28" t="s">
        <v>83</v>
      </c>
      <c r="F26" s="7" t="s">
        <v>18</v>
      </c>
      <c r="G26" s="19">
        <v>10</v>
      </c>
      <c r="H26" s="27">
        <v>30</v>
      </c>
      <c r="I26" s="27">
        <f>0.7*H26</f>
        <v>21</v>
      </c>
      <c r="J26" s="9">
        <v>11.9</v>
      </c>
      <c r="K26" s="30">
        <f>(J26*G26)+(J27*G27)+(J28*G28)+(J29*G29)</f>
        <v>164.29999999999998</v>
      </c>
      <c r="L26" s="25">
        <f>K26/100</f>
        <v>1.6429999999999998</v>
      </c>
      <c r="M26" s="26" t="s">
        <v>51</v>
      </c>
    </row>
    <row r="27" spans="1:13" x14ac:dyDescent="0.25">
      <c r="A27" s="27"/>
      <c r="B27" s="28"/>
      <c r="C27" s="27"/>
      <c r="D27" s="27"/>
      <c r="E27" s="28"/>
      <c r="F27" s="5" t="s">
        <v>42</v>
      </c>
      <c r="G27" s="18">
        <v>10</v>
      </c>
      <c r="H27" s="27"/>
      <c r="I27" s="27"/>
      <c r="J27" s="10">
        <v>3.6</v>
      </c>
      <c r="K27" s="30"/>
      <c r="L27" s="25"/>
      <c r="M27" s="26"/>
    </row>
    <row r="28" spans="1:13" x14ac:dyDescent="0.25">
      <c r="A28" s="27"/>
      <c r="B28" s="28"/>
      <c r="C28" s="27"/>
      <c r="D28" s="27"/>
      <c r="E28" s="28"/>
      <c r="F28" s="5" t="s">
        <v>13</v>
      </c>
      <c r="G28" s="18">
        <v>4</v>
      </c>
      <c r="H28" s="27"/>
      <c r="I28" s="27"/>
      <c r="J28" s="10">
        <v>2.2999999999999998</v>
      </c>
      <c r="K28" s="30"/>
      <c r="L28" s="25"/>
      <c r="M28" s="26"/>
    </row>
    <row r="29" spans="1:13" x14ac:dyDescent="0.25">
      <c r="A29" s="27"/>
      <c r="B29" s="28"/>
      <c r="C29" s="27"/>
      <c r="D29" s="27"/>
      <c r="E29" s="28"/>
      <c r="F29" s="5" t="s">
        <v>14</v>
      </c>
      <c r="G29" s="18">
        <v>1</v>
      </c>
      <c r="H29" s="27"/>
      <c r="I29" s="27"/>
      <c r="J29" s="10">
        <v>0.1</v>
      </c>
      <c r="K29" s="30"/>
      <c r="L29" s="25"/>
      <c r="M29" s="26"/>
    </row>
    <row r="30" spans="1:13" x14ac:dyDescent="0.25">
      <c r="A30" s="6">
        <v>16</v>
      </c>
      <c r="B30" s="37" t="s">
        <v>18</v>
      </c>
      <c r="C30" s="38"/>
      <c r="D30" s="38"/>
      <c r="E30" s="38"/>
      <c r="F30" s="38"/>
      <c r="G30" s="38"/>
      <c r="H30" s="38"/>
      <c r="I30" s="38"/>
      <c r="J30" s="38"/>
      <c r="K30" s="38"/>
      <c r="L30" s="38"/>
      <c r="M30" s="39"/>
    </row>
    <row r="31" spans="1:13" ht="60" customHeight="1" x14ac:dyDescent="0.25">
      <c r="A31" s="31" t="s">
        <v>19</v>
      </c>
      <c r="B31" s="32"/>
      <c r="C31" s="32"/>
      <c r="D31" s="32"/>
      <c r="E31" s="32"/>
      <c r="F31" s="32"/>
      <c r="G31" s="33"/>
      <c r="H31" s="13">
        <f>SUM(H9:H29)</f>
        <v>100</v>
      </c>
      <c r="I31" s="13">
        <f>SUM(I9:I29)</f>
        <v>70</v>
      </c>
      <c r="J31" s="22">
        <f>SUM(J9:J29)</f>
        <v>76.299999999999983</v>
      </c>
      <c r="K31" s="14">
        <f>SUM(K9:K29)</f>
        <v>601.54999999999995</v>
      </c>
      <c r="L31" s="15">
        <f>SUM(L9:L29)</f>
        <v>6.0155000000000003</v>
      </c>
      <c r="M31" s="20" t="s">
        <v>87</v>
      </c>
    </row>
    <row r="32" spans="1:13" x14ac:dyDescent="0.25">
      <c r="A32" s="34" t="s">
        <v>37</v>
      </c>
      <c r="B32" s="35"/>
      <c r="C32" s="35"/>
      <c r="D32" s="35"/>
      <c r="E32" s="35"/>
      <c r="F32" s="35"/>
      <c r="G32" s="35"/>
      <c r="H32" s="35"/>
      <c r="I32" s="35"/>
      <c r="J32" s="35"/>
      <c r="K32" s="36"/>
      <c r="L32" s="21" t="s">
        <v>31</v>
      </c>
      <c r="M32" s="21" t="s">
        <v>48</v>
      </c>
    </row>
    <row r="33" spans="1:12" x14ac:dyDescent="0.25">
      <c r="A33" s="3"/>
      <c r="G33" s="3"/>
      <c r="J33" s="17"/>
    </row>
    <row r="34" spans="1:12" x14ac:dyDescent="0.25">
      <c r="A34" s="3"/>
      <c r="G34" s="3"/>
      <c r="J34" t="s">
        <v>27</v>
      </c>
    </row>
    <row r="35" spans="1:12" x14ac:dyDescent="0.25">
      <c r="A35" s="3"/>
      <c r="G35" s="3"/>
      <c r="J35" s="11" t="s">
        <v>28</v>
      </c>
      <c r="K35" s="11" t="s">
        <v>29</v>
      </c>
      <c r="L35" s="11" t="s">
        <v>30</v>
      </c>
    </row>
    <row r="36" spans="1:12" x14ac:dyDescent="0.25">
      <c r="A36" s="3"/>
      <c r="G36" s="3"/>
      <c r="J36" s="4" t="s">
        <v>43</v>
      </c>
      <c r="K36" s="11" t="s">
        <v>31</v>
      </c>
      <c r="L36" s="11">
        <v>4</v>
      </c>
    </row>
    <row r="37" spans="1:12" x14ac:dyDescent="0.25">
      <c r="A37" s="3"/>
      <c r="G37" s="3"/>
      <c r="J37" s="4" t="s">
        <v>44</v>
      </c>
      <c r="K37" s="11" t="s">
        <v>32</v>
      </c>
      <c r="L37" s="11">
        <v>3</v>
      </c>
    </row>
    <row r="38" spans="1:12" x14ac:dyDescent="0.25">
      <c r="A38" s="3"/>
      <c r="G38" s="3"/>
      <c r="J38" s="4" t="s">
        <v>45</v>
      </c>
      <c r="K38" s="11" t="s">
        <v>33</v>
      </c>
      <c r="L38" s="11">
        <v>2</v>
      </c>
    </row>
    <row r="39" spans="1:12" x14ac:dyDescent="0.25">
      <c r="A39" s="3"/>
      <c r="G39" s="3"/>
      <c r="J39" s="4" t="s">
        <v>46</v>
      </c>
      <c r="K39" s="11" t="s">
        <v>34</v>
      </c>
      <c r="L39" s="11">
        <v>1</v>
      </c>
    </row>
    <row r="40" spans="1:12" x14ac:dyDescent="0.25">
      <c r="A40" s="3"/>
      <c r="G40" s="3"/>
      <c r="J40" s="4" t="s">
        <v>47</v>
      </c>
      <c r="K40" s="11" t="s">
        <v>35</v>
      </c>
      <c r="L40" s="11">
        <v>0</v>
      </c>
    </row>
  </sheetData>
  <mergeCells count="70">
    <mergeCell ref="M6:M7"/>
    <mergeCell ref="A1:M1"/>
    <mergeCell ref="A2:M2"/>
    <mergeCell ref="A3:M3"/>
    <mergeCell ref="A4:M4"/>
    <mergeCell ref="A6:A7"/>
    <mergeCell ref="B6:B7"/>
    <mergeCell ref="C6:C7"/>
    <mergeCell ref="D6:D7"/>
    <mergeCell ref="E6:E7"/>
    <mergeCell ref="F6:G6"/>
    <mergeCell ref="H6:H7"/>
    <mergeCell ref="I6:I7"/>
    <mergeCell ref="J6:J7"/>
    <mergeCell ref="K6:K7"/>
    <mergeCell ref="L6:L7"/>
    <mergeCell ref="I9:I12"/>
    <mergeCell ref="K9:K12"/>
    <mergeCell ref="L9:L12"/>
    <mergeCell ref="M9:M12"/>
    <mergeCell ref="A13:A16"/>
    <mergeCell ref="B13:B16"/>
    <mergeCell ref="C13:C16"/>
    <mergeCell ref="D13:D16"/>
    <mergeCell ref="E13:E16"/>
    <mergeCell ref="H13:H16"/>
    <mergeCell ref="A9:A12"/>
    <mergeCell ref="B9:B12"/>
    <mergeCell ref="C9:C12"/>
    <mergeCell ref="D9:D12"/>
    <mergeCell ref="E9:E12"/>
    <mergeCell ref="H9:H12"/>
    <mergeCell ref="I13:I16"/>
    <mergeCell ref="K13:K16"/>
    <mergeCell ref="L13:L16"/>
    <mergeCell ref="M13:M16"/>
    <mergeCell ref="A17:A20"/>
    <mergeCell ref="B17:B20"/>
    <mergeCell ref="C17:C20"/>
    <mergeCell ref="D17:D20"/>
    <mergeCell ref="E17:E20"/>
    <mergeCell ref="H17:H20"/>
    <mergeCell ref="A22:A25"/>
    <mergeCell ref="B22:B25"/>
    <mergeCell ref="C22:C25"/>
    <mergeCell ref="D22:D25"/>
    <mergeCell ref="E22:E25"/>
    <mergeCell ref="I17:I20"/>
    <mergeCell ref="K17:K20"/>
    <mergeCell ref="L17:L20"/>
    <mergeCell ref="M17:M20"/>
    <mergeCell ref="B21:M21"/>
    <mergeCell ref="L26:L29"/>
    <mergeCell ref="M26:M29"/>
    <mergeCell ref="B30:M30"/>
    <mergeCell ref="H22:H25"/>
    <mergeCell ref="I22:I25"/>
    <mergeCell ref="K22:K25"/>
    <mergeCell ref="L22:L25"/>
    <mergeCell ref="M22:M25"/>
    <mergeCell ref="B26:B29"/>
    <mergeCell ref="C26:C29"/>
    <mergeCell ref="D26:D29"/>
    <mergeCell ref="E26:E29"/>
    <mergeCell ref="A31:G31"/>
    <mergeCell ref="A32:K32"/>
    <mergeCell ref="H26:H29"/>
    <mergeCell ref="I26:I29"/>
    <mergeCell ref="K26:K29"/>
    <mergeCell ref="A26:A29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BA9B0F-4B41-48C0-82C1-295DD9D1E9F9}">
  <dimension ref="A1:M40"/>
  <sheetViews>
    <sheetView topLeftCell="A16" workbookViewId="0">
      <selection activeCell="M31" sqref="M31"/>
    </sheetView>
  </sheetViews>
  <sheetFormatPr defaultRowHeight="15" x14ac:dyDescent="0.25"/>
  <cols>
    <col min="4" max="4" width="12.28515625" customWidth="1"/>
    <col min="5" max="5" width="12" customWidth="1"/>
    <col min="10" max="10" width="11.85546875" customWidth="1"/>
    <col min="11" max="12" width="12.5703125" customWidth="1"/>
    <col min="13" max="13" width="34.140625" customWidth="1"/>
  </cols>
  <sheetData>
    <row r="1" spans="1:13" x14ac:dyDescent="0.25">
      <c r="A1" s="44" t="s">
        <v>52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</row>
    <row r="2" spans="1:13" x14ac:dyDescent="0.25">
      <c r="A2" s="44" t="s">
        <v>78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</row>
    <row r="3" spans="1:13" x14ac:dyDescent="0.25">
      <c r="A3" s="44" t="s">
        <v>54</v>
      </c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</row>
    <row r="4" spans="1:13" x14ac:dyDescent="0.25">
      <c r="A4" s="44" t="s">
        <v>40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</row>
    <row r="5" spans="1:13" x14ac:dyDescent="0.25">
      <c r="A5" s="3"/>
      <c r="G5" s="3"/>
    </row>
    <row r="6" spans="1:13" ht="15" customHeight="1" x14ac:dyDescent="0.25">
      <c r="A6" s="29" t="s">
        <v>0</v>
      </c>
      <c r="B6" s="29" t="s">
        <v>1</v>
      </c>
      <c r="C6" s="29" t="s">
        <v>2</v>
      </c>
      <c r="D6" s="29" t="s">
        <v>3</v>
      </c>
      <c r="E6" s="29" t="s">
        <v>4</v>
      </c>
      <c r="F6" s="29" t="s">
        <v>5</v>
      </c>
      <c r="G6" s="29"/>
      <c r="H6" s="29" t="s">
        <v>11</v>
      </c>
      <c r="I6" s="29" t="s">
        <v>24</v>
      </c>
      <c r="J6" s="29" t="s">
        <v>6</v>
      </c>
      <c r="K6" s="46" t="s">
        <v>7</v>
      </c>
      <c r="L6" s="46" t="s">
        <v>36</v>
      </c>
      <c r="M6" s="46" t="s">
        <v>8</v>
      </c>
    </row>
    <row r="7" spans="1:13" ht="45" x14ac:dyDescent="0.25">
      <c r="A7" s="29"/>
      <c r="B7" s="29"/>
      <c r="C7" s="29"/>
      <c r="D7" s="29"/>
      <c r="E7" s="29"/>
      <c r="F7" s="7" t="s">
        <v>15</v>
      </c>
      <c r="G7" s="11" t="s">
        <v>16</v>
      </c>
      <c r="H7" s="29"/>
      <c r="I7" s="29"/>
      <c r="J7" s="29"/>
      <c r="K7" s="46"/>
      <c r="L7" s="46"/>
      <c r="M7" s="46"/>
    </row>
    <row r="8" spans="1:13" x14ac:dyDescent="0.25">
      <c r="A8" s="9">
        <v>1</v>
      </c>
      <c r="B8" s="9">
        <v>2</v>
      </c>
      <c r="C8" s="9">
        <v>3</v>
      </c>
      <c r="D8" s="9">
        <v>4</v>
      </c>
      <c r="E8" s="9">
        <v>5</v>
      </c>
      <c r="F8" s="12">
        <v>6</v>
      </c>
      <c r="G8" s="11">
        <v>7</v>
      </c>
      <c r="H8" s="9">
        <v>8</v>
      </c>
      <c r="I8" s="9">
        <v>9</v>
      </c>
      <c r="J8" s="9">
        <v>10</v>
      </c>
      <c r="K8" s="8">
        <v>11</v>
      </c>
      <c r="L8" s="8">
        <v>12</v>
      </c>
      <c r="M8" s="8">
        <v>13</v>
      </c>
    </row>
    <row r="9" spans="1:13" ht="15" customHeight="1" x14ac:dyDescent="0.25">
      <c r="A9" s="40" t="s">
        <v>55</v>
      </c>
      <c r="B9" s="28" t="s">
        <v>81</v>
      </c>
      <c r="C9" s="27" t="s">
        <v>9</v>
      </c>
      <c r="D9" s="27" t="s">
        <v>12</v>
      </c>
      <c r="E9" s="28" t="s">
        <v>84</v>
      </c>
      <c r="F9" s="7" t="s">
        <v>17</v>
      </c>
      <c r="G9" s="19">
        <v>10</v>
      </c>
      <c r="H9" s="29">
        <v>20</v>
      </c>
      <c r="I9" s="29">
        <f>0.7*H9</f>
        <v>14</v>
      </c>
      <c r="J9" s="16">
        <v>7.5</v>
      </c>
      <c r="K9" s="30">
        <f>(J9*G9)+(J10*G10)+(J11*G11)+(J12*G12)</f>
        <v>94.85</v>
      </c>
      <c r="L9" s="25">
        <f>K9/100</f>
        <v>0.9484999999999999</v>
      </c>
      <c r="M9" s="26" t="s">
        <v>49</v>
      </c>
    </row>
    <row r="10" spans="1:13" x14ac:dyDescent="0.25">
      <c r="A10" s="27"/>
      <c r="B10" s="28"/>
      <c r="C10" s="27"/>
      <c r="D10" s="27"/>
      <c r="E10" s="28"/>
      <c r="F10" s="5" t="s">
        <v>42</v>
      </c>
      <c r="G10" s="18">
        <v>5</v>
      </c>
      <c r="H10" s="29"/>
      <c r="I10" s="29"/>
      <c r="J10" s="10">
        <v>3.2</v>
      </c>
      <c r="K10" s="30"/>
      <c r="L10" s="25"/>
      <c r="M10" s="26"/>
    </row>
    <row r="11" spans="1:13" x14ac:dyDescent="0.25">
      <c r="A11" s="27"/>
      <c r="B11" s="28"/>
      <c r="C11" s="27"/>
      <c r="D11" s="27"/>
      <c r="E11" s="28"/>
      <c r="F11" s="5" t="s">
        <v>13</v>
      </c>
      <c r="G11" s="18">
        <v>1.5</v>
      </c>
      <c r="H11" s="29"/>
      <c r="I11" s="29"/>
      <c r="J11" s="10">
        <v>2.5</v>
      </c>
      <c r="K11" s="30"/>
      <c r="L11" s="25"/>
      <c r="M11" s="26"/>
    </row>
    <row r="12" spans="1:13" x14ac:dyDescent="0.25">
      <c r="A12" s="27"/>
      <c r="B12" s="28"/>
      <c r="C12" s="27"/>
      <c r="D12" s="27"/>
      <c r="E12" s="28"/>
      <c r="F12" s="5" t="s">
        <v>14</v>
      </c>
      <c r="G12" s="18">
        <v>1</v>
      </c>
      <c r="H12" s="29"/>
      <c r="I12" s="29"/>
      <c r="J12" s="9">
        <v>0.1</v>
      </c>
      <c r="K12" s="30"/>
      <c r="L12" s="25"/>
      <c r="M12" s="26"/>
    </row>
    <row r="13" spans="1:13" ht="15" customHeight="1" x14ac:dyDescent="0.25">
      <c r="A13" s="41" t="s">
        <v>56</v>
      </c>
      <c r="B13" s="28" t="s">
        <v>81</v>
      </c>
      <c r="C13" s="27" t="s">
        <v>20</v>
      </c>
      <c r="D13" s="27" t="s">
        <v>21</v>
      </c>
      <c r="E13" s="28" t="s">
        <v>85</v>
      </c>
      <c r="F13" s="7" t="s">
        <v>17</v>
      </c>
      <c r="G13" s="19">
        <v>10</v>
      </c>
      <c r="H13" s="29">
        <v>16</v>
      </c>
      <c r="I13" s="29">
        <f>0.7*H13</f>
        <v>11.2</v>
      </c>
      <c r="J13" s="16">
        <v>7.5</v>
      </c>
      <c r="K13" s="30">
        <f>(J13*G13)+(J14*G14)+(J15*G15)+(J16*G16)</f>
        <v>95.6</v>
      </c>
      <c r="L13" s="25">
        <f>K13/100</f>
        <v>0.95599999999999996</v>
      </c>
      <c r="M13" s="26" t="s">
        <v>58</v>
      </c>
    </row>
    <row r="14" spans="1:13" x14ac:dyDescent="0.25">
      <c r="A14" s="42"/>
      <c r="B14" s="28"/>
      <c r="C14" s="27"/>
      <c r="D14" s="27"/>
      <c r="E14" s="28"/>
      <c r="F14" s="5" t="s">
        <v>42</v>
      </c>
      <c r="G14" s="18">
        <v>5</v>
      </c>
      <c r="H14" s="29"/>
      <c r="I14" s="29"/>
      <c r="J14" s="10">
        <v>3.2</v>
      </c>
      <c r="K14" s="30"/>
      <c r="L14" s="25"/>
      <c r="M14" s="26"/>
    </row>
    <row r="15" spans="1:13" x14ac:dyDescent="0.25">
      <c r="A15" s="42"/>
      <c r="B15" s="28"/>
      <c r="C15" s="27"/>
      <c r="D15" s="27"/>
      <c r="E15" s="28"/>
      <c r="F15" s="5" t="s">
        <v>13</v>
      </c>
      <c r="G15" s="18">
        <v>1.5</v>
      </c>
      <c r="H15" s="29"/>
      <c r="I15" s="29"/>
      <c r="J15" s="10">
        <v>3</v>
      </c>
      <c r="K15" s="30"/>
      <c r="L15" s="25"/>
      <c r="M15" s="26"/>
    </row>
    <row r="16" spans="1:13" x14ac:dyDescent="0.25">
      <c r="A16" s="43"/>
      <c r="B16" s="28"/>
      <c r="C16" s="27"/>
      <c r="D16" s="27"/>
      <c r="E16" s="28"/>
      <c r="F16" s="5" t="s">
        <v>14</v>
      </c>
      <c r="G16" s="18">
        <v>1</v>
      </c>
      <c r="H16" s="29"/>
      <c r="I16" s="29"/>
      <c r="J16" s="9">
        <v>0.1</v>
      </c>
      <c r="K16" s="30"/>
      <c r="L16" s="25"/>
      <c r="M16" s="26"/>
    </row>
    <row r="17" spans="1:13" ht="15" customHeight="1" x14ac:dyDescent="0.25">
      <c r="A17" s="45" t="s">
        <v>57</v>
      </c>
      <c r="B17" s="28" t="s">
        <v>81</v>
      </c>
      <c r="C17" s="27" t="s">
        <v>23</v>
      </c>
      <c r="D17" s="27" t="s">
        <v>22</v>
      </c>
      <c r="E17" s="28" t="s">
        <v>10</v>
      </c>
      <c r="F17" s="7" t="s">
        <v>17</v>
      </c>
      <c r="G17" s="19">
        <v>10</v>
      </c>
      <c r="H17" s="29">
        <v>20</v>
      </c>
      <c r="I17" s="29">
        <f>0.7*H17</f>
        <v>14</v>
      </c>
      <c r="J17" s="9">
        <v>7.5</v>
      </c>
      <c r="K17" s="30">
        <f>(J17*G17)+(J18*G18)+(J19*G19)+(J20*G20)</f>
        <v>95.6</v>
      </c>
      <c r="L17" s="25">
        <f>K17/100</f>
        <v>0.95599999999999996</v>
      </c>
      <c r="M17" s="26" t="s">
        <v>59</v>
      </c>
    </row>
    <row r="18" spans="1:13" x14ac:dyDescent="0.25">
      <c r="A18" s="27"/>
      <c r="B18" s="28"/>
      <c r="C18" s="27"/>
      <c r="D18" s="27"/>
      <c r="E18" s="28"/>
      <c r="F18" s="5" t="s">
        <v>42</v>
      </c>
      <c r="G18" s="18">
        <v>5</v>
      </c>
      <c r="H18" s="29"/>
      <c r="I18" s="29"/>
      <c r="J18" s="10">
        <v>3.2</v>
      </c>
      <c r="K18" s="30"/>
      <c r="L18" s="25"/>
      <c r="M18" s="26"/>
    </row>
    <row r="19" spans="1:13" x14ac:dyDescent="0.25">
      <c r="A19" s="27"/>
      <c r="B19" s="28"/>
      <c r="C19" s="27"/>
      <c r="D19" s="27"/>
      <c r="E19" s="28"/>
      <c r="F19" s="5" t="s">
        <v>13</v>
      </c>
      <c r="G19" s="18">
        <v>1.5</v>
      </c>
      <c r="H19" s="29"/>
      <c r="I19" s="29"/>
      <c r="J19" s="10">
        <v>3</v>
      </c>
      <c r="K19" s="30"/>
      <c r="L19" s="25"/>
      <c r="M19" s="26"/>
    </row>
    <row r="20" spans="1:13" x14ac:dyDescent="0.25">
      <c r="A20" s="27"/>
      <c r="B20" s="28"/>
      <c r="C20" s="27"/>
      <c r="D20" s="27"/>
      <c r="E20" s="28"/>
      <c r="F20" s="5" t="s">
        <v>14</v>
      </c>
      <c r="G20" s="18">
        <v>1</v>
      </c>
      <c r="H20" s="29"/>
      <c r="I20" s="29"/>
      <c r="J20" s="9">
        <v>0.1</v>
      </c>
      <c r="K20" s="30"/>
      <c r="L20" s="25"/>
      <c r="M20" s="26"/>
    </row>
    <row r="21" spans="1:13" x14ac:dyDescent="0.25">
      <c r="A21" s="6">
        <v>8</v>
      </c>
      <c r="B21" s="37" t="s">
        <v>17</v>
      </c>
      <c r="C21" s="38"/>
      <c r="D21" s="38"/>
      <c r="E21" s="38"/>
      <c r="F21" s="38"/>
      <c r="G21" s="38"/>
      <c r="H21" s="38"/>
      <c r="I21" s="38"/>
      <c r="J21" s="38"/>
      <c r="K21" s="38"/>
      <c r="L21" s="38"/>
      <c r="M21" s="39"/>
    </row>
    <row r="22" spans="1:13" ht="15" customHeight="1" x14ac:dyDescent="0.25">
      <c r="A22" s="45" t="s">
        <v>41</v>
      </c>
      <c r="B22" s="28" t="s">
        <v>82</v>
      </c>
      <c r="C22" s="27" t="s">
        <v>25</v>
      </c>
      <c r="D22" s="27" t="s">
        <v>26</v>
      </c>
      <c r="E22" s="28" t="s">
        <v>86</v>
      </c>
      <c r="F22" s="7" t="s">
        <v>18</v>
      </c>
      <c r="G22" s="19">
        <v>10</v>
      </c>
      <c r="H22" s="27">
        <v>14</v>
      </c>
      <c r="I22" s="27">
        <f>0.7*H22</f>
        <v>9.7999999999999989</v>
      </c>
      <c r="J22" s="16">
        <v>14</v>
      </c>
      <c r="K22" s="30">
        <f>(J22*G22)+(J23*G23)+(J24*G24)+(J25*G25)</f>
        <v>168.29999999999998</v>
      </c>
      <c r="L22" s="25">
        <f>K22/100</f>
        <v>1.6829999999999998</v>
      </c>
      <c r="M22" s="26" t="s">
        <v>50</v>
      </c>
    </row>
    <row r="23" spans="1:13" x14ac:dyDescent="0.25">
      <c r="A23" s="27"/>
      <c r="B23" s="28"/>
      <c r="C23" s="27"/>
      <c r="D23" s="27"/>
      <c r="E23" s="28"/>
      <c r="F23" s="5" t="s">
        <v>42</v>
      </c>
      <c r="G23" s="18">
        <v>6</v>
      </c>
      <c r="H23" s="27"/>
      <c r="I23" s="27"/>
      <c r="J23" s="10">
        <v>3.2</v>
      </c>
      <c r="K23" s="30"/>
      <c r="L23" s="25"/>
      <c r="M23" s="26"/>
    </row>
    <row r="24" spans="1:13" x14ac:dyDescent="0.25">
      <c r="A24" s="27"/>
      <c r="B24" s="28"/>
      <c r="C24" s="27"/>
      <c r="D24" s="27"/>
      <c r="E24" s="28"/>
      <c r="F24" s="5" t="s">
        <v>13</v>
      </c>
      <c r="G24" s="18">
        <v>3</v>
      </c>
      <c r="H24" s="27"/>
      <c r="I24" s="27"/>
      <c r="J24" s="10">
        <v>3</v>
      </c>
      <c r="K24" s="30"/>
      <c r="L24" s="25"/>
      <c r="M24" s="26"/>
    </row>
    <row r="25" spans="1:13" x14ac:dyDescent="0.25">
      <c r="A25" s="27"/>
      <c r="B25" s="28"/>
      <c r="C25" s="27"/>
      <c r="D25" s="27"/>
      <c r="E25" s="28"/>
      <c r="F25" s="5" t="s">
        <v>14</v>
      </c>
      <c r="G25" s="18">
        <v>1</v>
      </c>
      <c r="H25" s="27"/>
      <c r="I25" s="27"/>
      <c r="J25" s="10">
        <v>0.1</v>
      </c>
      <c r="K25" s="30"/>
      <c r="L25" s="25"/>
      <c r="M25" s="26"/>
    </row>
    <row r="26" spans="1:13" ht="15" customHeight="1" x14ac:dyDescent="0.25">
      <c r="A26" s="45" t="s">
        <v>60</v>
      </c>
      <c r="B26" s="28" t="s">
        <v>82</v>
      </c>
      <c r="C26" s="27" t="s">
        <v>39</v>
      </c>
      <c r="D26" s="27" t="s">
        <v>38</v>
      </c>
      <c r="E26" s="28" t="s">
        <v>83</v>
      </c>
      <c r="F26" s="7" t="s">
        <v>18</v>
      </c>
      <c r="G26" s="19">
        <v>10</v>
      </c>
      <c r="H26" s="27">
        <v>30</v>
      </c>
      <c r="I26" s="27">
        <f>0.7*H26</f>
        <v>21</v>
      </c>
      <c r="J26" s="9">
        <v>14</v>
      </c>
      <c r="K26" s="30">
        <f>(J26*G26)+(J27*G27)+(J28*G28)+(J29*G29)</f>
        <v>184.1</v>
      </c>
      <c r="L26" s="25">
        <f>K26/100</f>
        <v>1.841</v>
      </c>
      <c r="M26" s="26" t="s">
        <v>51</v>
      </c>
    </row>
    <row r="27" spans="1:13" x14ac:dyDescent="0.25">
      <c r="A27" s="27"/>
      <c r="B27" s="28"/>
      <c r="C27" s="27"/>
      <c r="D27" s="27"/>
      <c r="E27" s="28"/>
      <c r="F27" s="5" t="s">
        <v>42</v>
      </c>
      <c r="G27" s="18">
        <v>10</v>
      </c>
      <c r="H27" s="27"/>
      <c r="I27" s="27"/>
      <c r="J27" s="10">
        <v>3.2</v>
      </c>
      <c r="K27" s="30"/>
      <c r="L27" s="25"/>
      <c r="M27" s="26"/>
    </row>
    <row r="28" spans="1:13" x14ac:dyDescent="0.25">
      <c r="A28" s="27"/>
      <c r="B28" s="28"/>
      <c r="C28" s="27"/>
      <c r="D28" s="27"/>
      <c r="E28" s="28"/>
      <c r="F28" s="5" t="s">
        <v>13</v>
      </c>
      <c r="G28" s="18">
        <v>4</v>
      </c>
      <c r="H28" s="27"/>
      <c r="I28" s="27"/>
      <c r="J28" s="10">
        <v>3</v>
      </c>
      <c r="K28" s="30"/>
      <c r="L28" s="25"/>
      <c r="M28" s="26"/>
    </row>
    <row r="29" spans="1:13" x14ac:dyDescent="0.25">
      <c r="A29" s="27"/>
      <c r="B29" s="28"/>
      <c r="C29" s="27"/>
      <c r="D29" s="27"/>
      <c r="E29" s="28"/>
      <c r="F29" s="5" t="s">
        <v>14</v>
      </c>
      <c r="G29" s="18">
        <v>1</v>
      </c>
      <c r="H29" s="27"/>
      <c r="I29" s="27"/>
      <c r="J29" s="10">
        <v>0.1</v>
      </c>
      <c r="K29" s="30"/>
      <c r="L29" s="25"/>
      <c r="M29" s="26"/>
    </row>
    <row r="30" spans="1:13" x14ac:dyDescent="0.25">
      <c r="A30" s="6">
        <v>16</v>
      </c>
      <c r="B30" s="37" t="s">
        <v>18</v>
      </c>
      <c r="C30" s="38"/>
      <c r="D30" s="38"/>
      <c r="E30" s="38"/>
      <c r="F30" s="38"/>
      <c r="G30" s="38"/>
      <c r="H30" s="38"/>
      <c r="I30" s="38"/>
      <c r="J30" s="38"/>
      <c r="K30" s="38"/>
      <c r="L30" s="38"/>
      <c r="M30" s="39"/>
    </row>
    <row r="31" spans="1:13" ht="66" customHeight="1" x14ac:dyDescent="0.25">
      <c r="A31" s="31" t="s">
        <v>19</v>
      </c>
      <c r="B31" s="32"/>
      <c r="C31" s="32"/>
      <c r="D31" s="32"/>
      <c r="E31" s="32"/>
      <c r="F31" s="32"/>
      <c r="G31" s="33"/>
      <c r="H31" s="13">
        <f>SUM(H9:H29)</f>
        <v>100</v>
      </c>
      <c r="I31" s="13">
        <f>SUM(I9:I29)</f>
        <v>70</v>
      </c>
      <c r="J31" s="22">
        <f>SUM(J9:J29)</f>
        <v>81.5</v>
      </c>
      <c r="K31" s="14">
        <f>SUM(K9:K29)</f>
        <v>638.44999999999993</v>
      </c>
      <c r="L31" s="15">
        <f>SUM(L9:L29)</f>
        <v>6.3845000000000001</v>
      </c>
      <c r="M31" s="20" t="s">
        <v>87</v>
      </c>
    </row>
    <row r="32" spans="1:13" x14ac:dyDescent="0.25">
      <c r="A32" s="34" t="s">
        <v>37</v>
      </c>
      <c r="B32" s="35"/>
      <c r="C32" s="35"/>
      <c r="D32" s="35"/>
      <c r="E32" s="35"/>
      <c r="F32" s="35"/>
      <c r="G32" s="35"/>
      <c r="H32" s="35"/>
      <c r="I32" s="35"/>
      <c r="J32" s="35"/>
      <c r="K32" s="36"/>
      <c r="L32" s="21" t="s">
        <v>31</v>
      </c>
      <c r="M32" s="21" t="s">
        <v>48</v>
      </c>
    </row>
    <row r="33" spans="1:12" x14ac:dyDescent="0.25">
      <c r="A33" s="3"/>
      <c r="G33" s="3"/>
    </row>
    <row r="34" spans="1:12" x14ac:dyDescent="0.25">
      <c r="A34" s="3"/>
      <c r="G34" s="3"/>
      <c r="J34" t="s">
        <v>27</v>
      </c>
    </row>
    <row r="35" spans="1:12" x14ac:dyDescent="0.25">
      <c r="A35" s="3"/>
      <c r="G35" s="3"/>
      <c r="J35" s="11" t="s">
        <v>28</v>
      </c>
      <c r="K35" s="11" t="s">
        <v>29</v>
      </c>
      <c r="L35" s="11" t="s">
        <v>30</v>
      </c>
    </row>
    <row r="36" spans="1:12" x14ac:dyDescent="0.25">
      <c r="A36" s="3"/>
      <c r="G36" s="3"/>
      <c r="J36" s="4" t="s">
        <v>43</v>
      </c>
      <c r="K36" s="11" t="s">
        <v>31</v>
      </c>
      <c r="L36" s="11">
        <v>4</v>
      </c>
    </row>
    <row r="37" spans="1:12" x14ac:dyDescent="0.25">
      <c r="A37" s="3"/>
      <c r="G37" s="3"/>
      <c r="J37" s="4" t="s">
        <v>44</v>
      </c>
      <c r="K37" s="11" t="s">
        <v>32</v>
      </c>
      <c r="L37" s="11">
        <v>3</v>
      </c>
    </row>
    <row r="38" spans="1:12" x14ac:dyDescent="0.25">
      <c r="A38" s="3"/>
      <c r="G38" s="3"/>
      <c r="J38" s="4" t="s">
        <v>45</v>
      </c>
      <c r="K38" s="11" t="s">
        <v>33</v>
      </c>
      <c r="L38" s="11">
        <v>2</v>
      </c>
    </row>
    <row r="39" spans="1:12" x14ac:dyDescent="0.25">
      <c r="A39" s="3"/>
      <c r="G39" s="3"/>
      <c r="J39" s="4" t="s">
        <v>46</v>
      </c>
      <c r="K39" s="11" t="s">
        <v>34</v>
      </c>
      <c r="L39" s="11">
        <v>1</v>
      </c>
    </row>
    <row r="40" spans="1:12" x14ac:dyDescent="0.25">
      <c r="A40" s="3"/>
      <c r="G40" s="3"/>
      <c r="J40" s="4" t="s">
        <v>47</v>
      </c>
      <c r="K40" s="11" t="s">
        <v>35</v>
      </c>
      <c r="L40" s="11">
        <v>0</v>
      </c>
    </row>
  </sheetData>
  <mergeCells count="70">
    <mergeCell ref="M6:M7"/>
    <mergeCell ref="A1:M1"/>
    <mergeCell ref="A2:M2"/>
    <mergeCell ref="A3:M3"/>
    <mergeCell ref="A4:M4"/>
    <mergeCell ref="A6:A7"/>
    <mergeCell ref="B6:B7"/>
    <mergeCell ref="C6:C7"/>
    <mergeCell ref="D6:D7"/>
    <mergeCell ref="E6:E7"/>
    <mergeCell ref="F6:G6"/>
    <mergeCell ref="H6:H7"/>
    <mergeCell ref="I6:I7"/>
    <mergeCell ref="J6:J7"/>
    <mergeCell ref="K6:K7"/>
    <mergeCell ref="L6:L7"/>
    <mergeCell ref="I9:I12"/>
    <mergeCell ref="K9:K12"/>
    <mergeCell ref="L9:L12"/>
    <mergeCell ref="M9:M12"/>
    <mergeCell ref="A13:A16"/>
    <mergeCell ref="B13:B16"/>
    <mergeCell ref="C13:C16"/>
    <mergeCell ref="D13:D16"/>
    <mergeCell ref="E13:E16"/>
    <mergeCell ref="H13:H16"/>
    <mergeCell ref="A9:A12"/>
    <mergeCell ref="B9:B12"/>
    <mergeCell ref="C9:C12"/>
    <mergeCell ref="D9:D12"/>
    <mergeCell ref="E9:E12"/>
    <mergeCell ref="H9:H12"/>
    <mergeCell ref="I13:I16"/>
    <mergeCell ref="K13:K16"/>
    <mergeCell ref="L13:L16"/>
    <mergeCell ref="M13:M16"/>
    <mergeCell ref="A17:A20"/>
    <mergeCell ref="B17:B20"/>
    <mergeCell ref="C17:C20"/>
    <mergeCell ref="D17:D20"/>
    <mergeCell ref="E17:E20"/>
    <mergeCell ref="H17:H20"/>
    <mergeCell ref="A22:A25"/>
    <mergeCell ref="B22:B25"/>
    <mergeCell ref="C22:C25"/>
    <mergeCell ref="D22:D25"/>
    <mergeCell ref="E22:E25"/>
    <mergeCell ref="I17:I20"/>
    <mergeCell ref="K17:K20"/>
    <mergeCell ref="L17:L20"/>
    <mergeCell ref="M17:M20"/>
    <mergeCell ref="B21:M21"/>
    <mergeCell ref="L26:L29"/>
    <mergeCell ref="M26:M29"/>
    <mergeCell ref="B30:M30"/>
    <mergeCell ref="H22:H25"/>
    <mergeCell ref="I22:I25"/>
    <mergeCell ref="K22:K25"/>
    <mergeCell ref="L22:L25"/>
    <mergeCell ref="M22:M25"/>
    <mergeCell ref="B26:B29"/>
    <mergeCell ref="C26:C29"/>
    <mergeCell ref="D26:D29"/>
    <mergeCell ref="E26:E29"/>
    <mergeCell ref="A31:G31"/>
    <mergeCell ref="A32:K32"/>
    <mergeCell ref="H26:H29"/>
    <mergeCell ref="I26:I29"/>
    <mergeCell ref="K26:K29"/>
    <mergeCell ref="A26:A29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98C709-A8AF-413B-A97E-A0CB5DE4EED0}">
  <dimension ref="A1:M40"/>
  <sheetViews>
    <sheetView topLeftCell="A22" workbookViewId="0">
      <selection activeCell="M31" sqref="M31"/>
    </sheetView>
  </sheetViews>
  <sheetFormatPr defaultRowHeight="15" x14ac:dyDescent="0.25"/>
  <cols>
    <col min="4" max="4" width="14.85546875" customWidth="1"/>
    <col min="5" max="5" width="12" customWidth="1"/>
    <col min="10" max="10" width="13.140625" customWidth="1"/>
    <col min="11" max="11" width="12.85546875" customWidth="1"/>
    <col min="12" max="12" width="16.42578125" customWidth="1"/>
    <col min="13" max="13" width="38.5703125" customWidth="1"/>
  </cols>
  <sheetData>
    <row r="1" spans="1:13" x14ac:dyDescent="0.25">
      <c r="A1" s="44" t="s">
        <v>52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</row>
    <row r="2" spans="1:13" x14ac:dyDescent="0.25">
      <c r="A2" s="44" t="s">
        <v>79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</row>
    <row r="3" spans="1:13" x14ac:dyDescent="0.25">
      <c r="A3" s="44" t="s">
        <v>54</v>
      </c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</row>
    <row r="4" spans="1:13" x14ac:dyDescent="0.25">
      <c r="A4" s="44" t="s">
        <v>40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</row>
    <row r="5" spans="1:13" x14ac:dyDescent="0.25">
      <c r="A5" s="3"/>
      <c r="G5" s="3"/>
    </row>
    <row r="6" spans="1:13" ht="15" customHeight="1" x14ac:dyDescent="0.25">
      <c r="A6" s="29" t="s">
        <v>0</v>
      </c>
      <c r="B6" s="29" t="s">
        <v>1</v>
      </c>
      <c r="C6" s="29" t="s">
        <v>2</v>
      </c>
      <c r="D6" s="29" t="s">
        <v>3</v>
      </c>
      <c r="E6" s="29" t="s">
        <v>4</v>
      </c>
      <c r="F6" s="29" t="s">
        <v>5</v>
      </c>
      <c r="G6" s="29"/>
      <c r="H6" s="29" t="s">
        <v>11</v>
      </c>
      <c r="I6" s="29" t="s">
        <v>24</v>
      </c>
      <c r="J6" s="29" t="s">
        <v>6</v>
      </c>
      <c r="K6" s="46" t="s">
        <v>7</v>
      </c>
      <c r="L6" s="46" t="s">
        <v>36</v>
      </c>
      <c r="M6" s="46" t="s">
        <v>8</v>
      </c>
    </row>
    <row r="7" spans="1:13" ht="45" x14ac:dyDescent="0.25">
      <c r="A7" s="29"/>
      <c r="B7" s="29"/>
      <c r="C7" s="29"/>
      <c r="D7" s="29"/>
      <c r="E7" s="29"/>
      <c r="F7" s="7" t="s">
        <v>15</v>
      </c>
      <c r="G7" s="11" t="s">
        <v>16</v>
      </c>
      <c r="H7" s="29"/>
      <c r="I7" s="29"/>
      <c r="J7" s="29"/>
      <c r="K7" s="46"/>
      <c r="L7" s="46"/>
      <c r="M7" s="46"/>
    </row>
    <row r="8" spans="1:13" x14ac:dyDescent="0.25">
      <c r="A8" s="9">
        <v>1</v>
      </c>
      <c r="B8" s="9">
        <v>2</v>
      </c>
      <c r="C8" s="9">
        <v>3</v>
      </c>
      <c r="D8" s="9">
        <v>4</v>
      </c>
      <c r="E8" s="9">
        <v>5</v>
      </c>
      <c r="F8" s="12">
        <v>6</v>
      </c>
      <c r="G8" s="11">
        <v>7</v>
      </c>
      <c r="H8" s="9">
        <v>8</v>
      </c>
      <c r="I8" s="9">
        <v>9</v>
      </c>
      <c r="J8" s="9">
        <v>10</v>
      </c>
      <c r="K8" s="8">
        <v>11</v>
      </c>
      <c r="L8" s="8">
        <v>12</v>
      </c>
      <c r="M8" s="8">
        <v>13</v>
      </c>
    </row>
    <row r="9" spans="1:13" ht="15" customHeight="1" x14ac:dyDescent="0.25">
      <c r="A9" s="40" t="s">
        <v>55</v>
      </c>
      <c r="B9" s="28" t="s">
        <v>81</v>
      </c>
      <c r="C9" s="27" t="s">
        <v>9</v>
      </c>
      <c r="D9" s="27" t="s">
        <v>12</v>
      </c>
      <c r="E9" s="28" t="s">
        <v>84</v>
      </c>
      <c r="F9" s="7" t="s">
        <v>17</v>
      </c>
      <c r="G9" s="19">
        <v>10</v>
      </c>
      <c r="H9" s="29">
        <v>20</v>
      </c>
      <c r="I9" s="29">
        <f>0.7*H9</f>
        <v>14</v>
      </c>
      <c r="J9" s="16">
        <v>8</v>
      </c>
      <c r="K9" s="30">
        <f>(J9*G9)+(J10*G10)+(J11*G11)+(J12*G12)</f>
        <v>100.1</v>
      </c>
      <c r="L9" s="25">
        <f>K9/100</f>
        <v>1.0009999999999999</v>
      </c>
      <c r="M9" s="26" t="s">
        <v>49</v>
      </c>
    </row>
    <row r="10" spans="1:13" x14ac:dyDescent="0.25">
      <c r="A10" s="27"/>
      <c r="B10" s="28"/>
      <c r="C10" s="27"/>
      <c r="D10" s="27"/>
      <c r="E10" s="28"/>
      <c r="F10" s="5" t="s">
        <v>42</v>
      </c>
      <c r="G10" s="18">
        <v>5</v>
      </c>
      <c r="H10" s="29"/>
      <c r="I10" s="29"/>
      <c r="J10" s="10">
        <v>3.4</v>
      </c>
      <c r="K10" s="30"/>
      <c r="L10" s="25"/>
      <c r="M10" s="26"/>
    </row>
    <row r="11" spans="1:13" x14ac:dyDescent="0.25">
      <c r="A11" s="27"/>
      <c r="B11" s="28"/>
      <c r="C11" s="27"/>
      <c r="D11" s="27"/>
      <c r="E11" s="28"/>
      <c r="F11" s="5" t="s">
        <v>13</v>
      </c>
      <c r="G11" s="18">
        <v>1.5</v>
      </c>
      <c r="H11" s="29"/>
      <c r="I11" s="29"/>
      <c r="J11" s="10">
        <v>2</v>
      </c>
      <c r="K11" s="30"/>
      <c r="L11" s="25"/>
      <c r="M11" s="26"/>
    </row>
    <row r="12" spans="1:13" x14ac:dyDescent="0.25">
      <c r="A12" s="27"/>
      <c r="B12" s="28"/>
      <c r="C12" s="27"/>
      <c r="D12" s="27"/>
      <c r="E12" s="28"/>
      <c r="F12" s="5" t="s">
        <v>14</v>
      </c>
      <c r="G12" s="18">
        <v>1</v>
      </c>
      <c r="H12" s="29"/>
      <c r="I12" s="29"/>
      <c r="J12" s="9">
        <v>0.1</v>
      </c>
      <c r="K12" s="30"/>
      <c r="L12" s="25"/>
      <c r="M12" s="26"/>
    </row>
    <row r="13" spans="1:13" ht="15" customHeight="1" x14ac:dyDescent="0.25">
      <c r="A13" s="41" t="s">
        <v>56</v>
      </c>
      <c r="B13" s="28" t="s">
        <v>81</v>
      </c>
      <c r="C13" s="27" t="s">
        <v>20</v>
      </c>
      <c r="D13" s="27" t="s">
        <v>21</v>
      </c>
      <c r="E13" s="28" t="s">
        <v>85</v>
      </c>
      <c r="F13" s="7" t="s">
        <v>17</v>
      </c>
      <c r="G13" s="19">
        <v>10</v>
      </c>
      <c r="H13" s="29">
        <v>16</v>
      </c>
      <c r="I13" s="29">
        <f>0.7*H13</f>
        <v>11.2</v>
      </c>
      <c r="J13" s="16">
        <v>8</v>
      </c>
      <c r="K13" s="30">
        <f>(J13*G13)+(J14*G14)+(J15*G15)+(J16*G16)</f>
        <v>101.6</v>
      </c>
      <c r="L13" s="25">
        <f>K13/100</f>
        <v>1.016</v>
      </c>
      <c r="M13" s="26" t="s">
        <v>58</v>
      </c>
    </row>
    <row r="14" spans="1:13" x14ac:dyDescent="0.25">
      <c r="A14" s="42"/>
      <c r="B14" s="28"/>
      <c r="C14" s="27"/>
      <c r="D14" s="27"/>
      <c r="E14" s="28"/>
      <c r="F14" s="5" t="s">
        <v>42</v>
      </c>
      <c r="G14" s="18">
        <v>5</v>
      </c>
      <c r="H14" s="29"/>
      <c r="I14" s="29"/>
      <c r="J14" s="10">
        <v>3.4</v>
      </c>
      <c r="K14" s="30"/>
      <c r="L14" s="25"/>
      <c r="M14" s="26"/>
    </row>
    <row r="15" spans="1:13" x14ac:dyDescent="0.25">
      <c r="A15" s="42"/>
      <c r="B15" s="28"/>
      <c r="C15" s="27"/>
      <c r="D15" s="27"/>
      <c r="E15" s="28"/>
      <c r="F15" s="5" t="s">
        <v>13</v>
      </c>
      <c r="G15" s="18">
        <v>1.5</v>
      </c>
      <c r="H15" s="29"/>
      <c r="I15" s="29"/>
      <c r="J15" s="10">
        <v>3</v>
      </c>
      <c r="K15" s="30"/>
      <c r="L15" s="25"/>
      <c r="M15" s="26"/>
    </row>
    <row r="16" spans="1:13" x14ac:dyDescent="0.25">
      <c r="A16" s="43"/>
      <c r="B16" s="28"/>
      <c r="C16" s="27"/>
      <c r="D16" s="27"/>
      <c r="E16" s="28"/>
      <c r="F16" s="5" t="s">
        <v>14</v>
      </c>
      <c r="G16" s="18">
        <v>1</v>
      </c>
      <c r="H16" s="29"/>
      <c r="I16" s="29"/>
      <c r="J16" s="9">
        <v>0.1</v>
      </c>
      <c r="K16" s="30"/>
      <c r="L16" s="25"/>
      <c r="M16" s="26"/>
    </row>
    <row r="17" spans="1:13" ht="15" customHeight="1" x14ac:dyDescent="0.25">
      <c r="A17" s="45" t="s">
        <v>57</v>
      </c>
      <c r="B17" s="28" t="s">
        <v>81</v>
      </c>
      <c r="C17" s="27" t="s">
        <v>23</v>
      </c>
      <c r="D17" s="27" t="s">
        <v>22</v>
      </c>
      <c r="E17" s="28" t="s">
        <v>10</v>
      </c>
      <c r="F17" s="7" t="s">
        <v>17</v>
      </c>
      <c r="G17" s="19">
        <v>10</v>
      </c>
      <c r="H17" s="29">
        <v>20</v>
      </c>
      <c r="I17" s="29">
        <f>0.7*H17</f>
        <v>14</v>
      </c>
      <c r="J17" s="9">
        <v>8</v>
      </c>
      <c r="K17" s="30">
        <f>(J17*G17)+(J18*G18)+(J19*G19)+(J20*G20)</f>
        <v>100.1</v>
      </c>
      <c r="L17" s="25">
        <f>K17/100</f>
        <v>1.0009999999999999</v>
      </c>
      <c r="M17" s="26" t="s">
        <v>59</v>
      </c>
    </row>
    <row r="18" spans="1:13" x14ac:dyDescent="0.25">
      <c r="A18" s="27"/>
      <c r="B18" s="28"/>
      <c r="C18" s="27"/>
      <c r="D18" s="27"/>
      <c r="E18" s="28"/>
      <c r="F18" s="5" t="s">
        <v>42</v>
      </c>
      <c r="G18" s="18">
        <v>5</v>
      </c>
      <c r="H18" s="29"/>
      <c r="I18" s="29"/>
      <c r="J18" s="10">
        <v>3.4</v>
      </c>
      <c r="K18" s="30"/>
      <c r="L18" s="25"/>
      <c r="M18" s="26"/>
    </row>
    <row r="19" spans="1:13" x14ac:dyDescent="0.25">
      <c r="A19" s="27"/>
      <c r="B19" s="28"/>
      <c r="C19" s="27"/>
      <c r="D19" s="27"/>
      <c r="E19" s="28"/>
      <c r="F19" s="5" t="s">
        <v>13</v>
      </c>
      <c r="G19" s="18">
        <v>1.5</v>
      </c>
      <c r="H19" s="29"/>
      <c r="I19" s="29"/>
      <c r="J19" s="10">
        <v>2</v>
      </c>
      <c r="K19" s="30"/>
      <c r="L19" s="25"/>
      <c r="M19" s="26"/>
    </row>
    <row r="20" spans="1:13" x14ac:dyDescent="0.25">
      <c r="A20" s="27"/>
      <c r="B20" s="28"/>
      <c r="C20" s="27"/>
      <c r="D20" s="27"/>
      <c r="E20" s="28"/>
      <c r="F20" s="5" t="s">
        <v>14</v>
      </c>
      <c r="G20" s="18">
        <v>1</v>
      </c>
      <c r="H20" s="29"/>
      <c r="I20" s="29"/>
      <c r="J20" s="9">
        <v>0.1</v>
      </c>
      <c r="K20" s="30"/>
      <c r="L20" s="25"/>
      <c r="M20" s="26"/>
    </row>
    <row r="21" spans="1:13" x14ac:dyDescent="0.25">
      <c r="A21" s="6">
        <v>8</v>
      </c>
      <c r="B21" s="37" t="s">
        <v>17</v>
      </c>
      <c r="C21" s="38"/>
      <c r="D21" s="38"/>
      <c r="E21" s="38"/>
      <c r="F21" s="38"/>
      <c r="G21" s="38"/>
      <c r="H21" s="38"/>
      <c r="I21" s="38"/>
      <c r="J21" s="38"/>
      <c r="K21" s="38"/>
      <c r="L21" s="38"/>
      <c r="M21" s="39"/>
    </row>
    <row r="22" spans="1:13" ht="15" customHeight="1" x14ac:dyDescent="0.25">
      <c r="A22" s="45" t="s">
        <v>41</v>
      </c>
      <c r="B22" s="28" t="s">
        <v>82</v>
      </c>
      <c r="C22" s="27" t="s">
        <v>25</v>
      </c>
      <c r="D22" s="27" t="s">
        <v>26</v>
      </c>
      <c r="E22" s="28" t="s">
        <v>86</v>
      </c>
      <c r="F22" s="7" t="s">
        <v>18</v>
      </c>
      <c r="G22" s="19">
        <v>10</v>
      </c>
      <c r="H22" s="27">
        <v>14</v>
      </c>
      <c r="I22" s="27">
        <f>0.7*H22</f>
        <v>9.7999999999999989</v>
      </c>
      <c r="J22" s="16">
        <v>15.4</v>
      </c>
      <c r="K22" s="30">
        <f>(J22*G22)+(J23*G23)+(J24*G24)+(J25*G25)</f>
        <v>167.45</v>
      </c>
      <c r="L22" s="25">
        <f>K22/100</f>
        <v>1.6744999999999999</v>
      </c>
      <c r="M22" s="26" t="s">
        <v>50</v>
      </c>
    </row>
    <row r="23" spans="1:13" x14ac:dyDescent="0.25">
      <c r="A23" s="27"/>
      <c r="B23" s="28"/>
      <c r="C23" s="27"/>
      <c r="D23" s="27"/>
      <c r="E23" s="28"/>
      <c r="F23" s="5" t="s">
        <v>42</v>
      </c>
      <c r="G23" s="18">
        <v>6</v>
      </c>
      <c r="H23" s="27"/>
      <c r="I23" s="27"/>
      <c r="J23" s="10">
        <v>1.2</v>
      </c>
      <c r="K23" s="30"/>
      <c r="L23" s="25"/>
      <c r="M23" s="26"/>
    </row>
    <row r="24" spans="1:13" x14ac:dyDescent="0.25">
      <c r="A24" s="27"/>
      <c r="B24" s="28"/>
      <c r="C24" s="27"/>
      <c r="D24" s="27"/>
      <c r="E24" s="28"/>
      <c r="F24" s="5" t="s">
        <v>13</v>
      </c>
      <c r="G24" s="18">
        <v>3</v>
      </c>
      <c r="H24" s="27"/>
      <c r="I24" s="27"/>
      <c r="J24" s="10">
        <v>2</v>
      </c>
      <c r="K24" s="30"/>
      <c r="L24" s="25"/>
      <c r="M24" s="26"/>
    </row>
    <row r="25" spans="1:13" x14ac:dyDescent="0.25">
      <c r="A25" s="27"/>
      <c r="B25" s="28"/>
      <c r="C25" s="27"/>
      <c r="D25" s="27"/>
      <c r="E25" s="28"/>
      <c r="F25" s="5" t="s">
        <v>14</v>
      </c>
      <c r="G25" s="18">
        <v>1</v>
      </c>
      <c r="H25" s="27"/>
      <c r="I25" s="27"/>
      <c r="J25" s="10">
        <v>0.25</v>
      </c>
      <c r="K25" s="30"/>
      <c r="L25" s="25"/>
      <c r="M25" s="26"/>
    </row>
    <row r="26" spans="1:13" ht="15" customHeight="1" x14ac:dyDescent="0.25">
      <c r="A26" s="45" t="s">
        <v>60</v>
      </c>
      <c r="B26" s="28" t="s">
        <v>82</v>
      </c>
      <c r="C26" s="27" t="s">
        <v>39</v>
      </c>
      <c r="D26" s="27" t="s">
        <v>38</v>
      </c>
      <c r="E26" s="28" t="s">
        <v>83</v>
      </c>
      <c r="F26" s="7" t="s">
        <v>18</v>
      </c>
      <c r="G26" s="19">
        <v>10</v>
      </c>
      <c r="H26" s="27">
        <v>30</v>
      </c>
      <c r="I26" s="27">
        <f>0.7*H26</f>
        <v>21</v>
      </c>
      <c r="J26" s="9">
        <v>15.4</v>
      </c>
      <c r="K26" s="30">
        <f>(J26*G26)+(J27*G27)+(J28*G28)+(J29*G29)</f>
        <v>184.25</v>
      </c>
      <c r="L26" s="25">
        <f>K26/100</f>
        <v>1.8425</v>
      </c>
      <c r="M26" s="26" t="s">
        <v>51</v>
      </c>
    </row>
    <row r="27" spans="1:13" x14ac:dyDescent="0.25">
      <c r="A27" s="27"/>
      <c r="B27" s="28"/>
      <c r="C27" s="27"/>
      <c r="D27" s="27"/>
      <c r="E27" s="28"/>
      <c r="F27" s="5" t="s">
        <v>42</v>
      </c>
      <c r="G27" s="18">
        <v>10</v>
      </c>
      <c r="H27" s="27"/>
      <c r="I27" s="27"/>
      <c r="J27" s="10">
        <v>2.2000000000000002</v>
      </c>
      <c r="K27" s="30"/>
      <c r="L27" s="25"/>
      <c r="M27" s="26"/>
    </row>
    <row r="28" spans="1:13" x14ac:dyDescent="0.25">
      <c r="A28" s="27"/>
      <c r="B28" s="28"/>
      <c r="C28" s="27"/>
      <c r="D28" s="27"/>
      <c r="E28" s="28"/>
      <c r="F28" s="5" t="s">
        <v>13</v>
      </c>
      <c r="G28" s="18">
        <v>4</v>
      </c>
      <c r="H28" s="27"/>
      <c r="I28" s="27"/>
      <c r="J28" s="10">
        <v>2</v>
      </c>
      <c r="K28" s="30"/>
      <c r="L28" s="25"/>
      <c r="M28" s="26"/>
    </row>
    <row r="29" spans="1:13" x14ac:dyDescent="0.25">
      <c r="A29" s="27"/>
      <c r="B29" s="28"/>
      <c r="C29" s="27"/>
      <c r="D29" s="27"/>
      <c r="E29" s="28"/>
      <c r="F29" s="5" t="s">
        <v>14</v>
      </c>
      <c r="G29" s="18">
        <v>1</v>
      </c>
      <c r="H29" s="27"/>
      <c r="I29" s="27"/>
      <c r="J29" s="10">
        <v>0.25</v>
      </c>
      <c r="K29" s="30"/>
      <c r="L29" s="25"/>
      <c r="M29" s="26"/>
    </row>
    <row r="30" spans="1:13" x14ac:dyDescent="0.25">
      <c r="A30" s="6">
        <v>16</v>
      </c>
      <c r="B30" s="37" t="s">
        <v>18</v>
      </c>
      <c r="C30" s="38"/>
      <c r="D30" s="38"/>
      <c r="E30" s="38"/>
      <c r="F30" s="38"/>
      <c r="G30" s="38"/>
      <c r="H30" s="38"/>
      <c r="I30" s="38"/>
      <c r="J30" s="38"/>
      <c r="K30" s="38"/>
      <c r="L30" s="38"/>
      <c r="M30" s="39"/>
    </row>
    <row r="31" spans="1:13" ht="70.5" customHeight="1" x14ac:dyDescent="0.25">
      <c r="A31" s="31" t="s">
        <v>19</v>
      </c>
      <c r="B31" s="32"/>
      <c r="C31" s="32"/>
      <c r="D31" s="32"/>
      <c r="E31" s="32"/>
      <c r="F31" s="32"/>
      <c r="G31" s="33"/>
      <c r="H31" s="13">
        <f>SUM(H9:H29)</f>
        <v>100</v>
      </c>
      <c r="I31" s="13">
        <f>SUM(I9:I29)</f>
        <v>70</v>
      </c>
      <c r="J31" s="22">
        <f>SUM(J9:J29)</f>
        <v>80.2</v>
      </c>
      <c r="K31" s="14">
        <f>SUM(K9:K29)</f>
        <v>653.5</v>
      </c>
      <c r="L31" s="15">
        <f>SUM(L9:L29)</f>
        <v>6.5350000000000001</v>
      </c>
      <c r="M31" s="20" t="s">
        <v>87</v>
      </c>
    </row>
    <row r="32" spans="1:13" x14ac:dyDescent="0.25">
      <c r="A32" s="34" t="s">
        <v>37</v>
      </c>
      <c r="B32" s="35"/>
      <c r="C32" s="35"/>
      <c r="D32" s="35"/>
      <c r="E32" s="35"/>
      <c r="F32" s="35"/>
      <c r="G32" s="35"/>
      <c r="H32" s="35"/>
      <c r="I32" s="35"/>
      <c r="J32" s="35"/>
      <c r="K32" s="36"/>
      <c r="L32" s="21" t="s">
        <v>31</v>
      </c>
      <c r="M32" s="21" t="s">
        <v>48</v>
      </c>
    </row>
    <row r="33" spans="1:12" x14ac:dyDescent="0.25">
      <c r="A33" s="3"/>
      <c r="G33" s="3"/>
    </row>
    <row r="34" spans="1:12" x14ac:dyDescent="0.25">
      <c r="A34" s="3"/>
      <c r="G34" s="3"/>
      <c r="J34" t="s">
        <v>27</v>
      </c>
    </row>
    <row r="35" spans="1:12" x14ac:dyDescent="0.25">
      <c r="A35" s="3"/>
      <c r="G35" s="3"/>
      <c r="J35" s="11" t="s">
        <v>28</v>
      </c>
      <c r="K35" s="11" t="s">
        <v>29</v>
      </c>
      <c r="L35" s="11" t="s">
        <v>30</v>
      </c>
    </row>
    <row r="36" spans="1:12" x14ac:dyDescent="0.25">
      <c r="A36" s="3"/>
      <c r="G36" s="3"/>
      <c r="J36" s="4" t="s">
        <v>43</v>
      </c>
      <c r="K36" s="11" t="s">
        <v>31</v>
      </c>
      <c r="L36" s="11">
        <v>4</v>
      </c>
    </row>
    <row r="37" spans="1:12" x14ac:dyDescent="0.25">
      <c r="A37" s="3"/>
      <c r="G37" s="3"/>
      <c r="J37" s="4" t="s">
        <v>44</v>
      </c>
      <c r="K37" s="11" t="s">
        <v>32</v>
      </c>
      <c r="L37" s="11">
        <v>3</v>
      </c>
    </row>
    <row r="38" spans="1:12" x14ac:dyDescent="0.25">
      <c r="A38" s="3"/>
      <c r="G38" s="3"/>
      <c r="J38" s="4" t="s">
        <v>45</v>
      </c>
      <c r="K38" s="11" t="s">
        <v>33</v>
      </c>
      <c r="L38" s="11">
        <v>2</v>
      </c>
    </row>
    <row r="39" spans="1:12" x14ac:dyDescent="0.25">
      <c r="A39" s="3"/>
      <c r="G39" s="3"/>
      <c r="J39" s="4" t="s">
        <v>46</v>
      </c>
      <c r="K39" s="11" t="s">
        <v>34</v>
      </c>
      <c r="L39" s="11">
        <v>1</v>
      </c>
    </row>
    <row r="40" spans="1:12" x14ac:dyDescent="0.25">
      <c r="A40" s="3"/>
      <c r="G40" s="3"/>
      <c r="J40" s="4" t="s">
        <v>47</v>
      </c>
      <c r="K40" s="11" t="s">
        <v>35</v>
      </c>
      <c r="L40" s="11">
        <v>0</v>
      </c>
    </row>
  </sheetData>
  <mergeCells count="70">
    <mergeCell ref="M6:M7"/>
    <mergeCell ref="A1:M1"/>
    <mergeCell ref="A2:M2"/>
    <mergeCell ref="A3:M3"/>
    <mergeCell ref="A4:M4"/>
    <mergeCell ref="A6:A7"/>
    <mergeCell ref="B6:B7"/>
    <mergeCell ref="C6:C7"/>
    <mergeCell ref="D6:D7"/>
    <mergeCell ref="E6:E7"/>
    <mergeCell ref="F6:G6"/>
    <mergeCell ref="H6:H7"/>
    <mergeCell ref="I6:I7"/>
    <mergeCell ref="J6:J7"/>
    <mergeCell ref="K6:K7"/>
    <mergeCell ref="L6:L7"/>
    <mergeCell ref="I9:I12"/>
    <mergeCell ref="K9:K12"/>
    <mergeCell ref="L9:L12"/>
    <mergeCell ref="M9:M12"/>
    <mergeCell ref="A13:A16"/>
    <mergeCell ref="B13:B16"/>
    <mergeCell ref="C13:C16"/>
    <mergeCell ref="D13:D16"/>
    <mergeCell ref="E13:E16"/>
    <mergeCell ref="H13:H16"/>
    <mergeCell ref="A9:A12"/>
    <mergeCell ref="B9:B12"/>
    <mergeCell ref="C9:C12"/>
    <mergeCell ref="D9:D12"/>
    <mergeCell ref="E9:E12"/>
    <mergeCell ref="H9:H12"/>
    <mergeCell ref="I13:I16"/>
    <mergeCell ref="K13:K16"/>
    <mergeCell ref="L13:L16"/>
    <mergeCell ref="M13:M16"/>
    <mergeCell ref="A17:A20"/>
    <mergeCell ref="B17:B20"/>
    <mergeCell ref="C17:C20"/>
    <mergeCell ref="D17:D20"/>
    <mergeCell ref="E17:E20"/>
    <mergeCell ref="H17:H20"/>
    <mergeCell ref="A22:A25"/>
    <mergeCell ref="B22:B25"/>
    <mergeCell ref="C22:C25"/>
    <mergeCell ref="D22:D25"/>
    <mergeCell ref="E22:E25"/>
    <mergeCell ref="I17:I20"/>
    <mergeCell ref="K17:K20"/>
    <mergeCell ref="L17:L20"/>
    <mergeCell ref="M17:M20"/>
    <mergeCell ref="B21:M21"/>
    <mergeCell ref="L26:L29"/>
    <mergeCell ref="M26:M29"/>
    <mergeCell ref="B30:M30"/>
    <mergeCell ref="H22:H25"/>
    <mergeCell ref="I22:I25"/>
    <mergeCell ref="K22:K25"/>
    <mergeCell ref="L22:L25"/>
    <mergeCell ref="M22:M25"/>
    <mergeCell ref="B26:B29"/>
    <mergeCell ref="C26:C29"/>
    <mergeCell ref="D26:D29"/>
    <mergeCell ref="E26:E29"/>
    <mergeCell ref="A31:G31"/>
    <mergeCell ref="A32:K32"/>
    <mergeCell ref="H26:H29"/>
    <mergeCell ref="I26:I29"/>
    <mergeCell ref="K26:K29"/>
    <mergeCell ref="A26:A29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FF5CDE-D192-41D1-A96C-DAEDF9A4395B}">
  <dimension ref="A1:M40"/>
  <sheetViews>
    <sheetView topLeftCell="A19" workbookViewId="0">
      <selection activeCell="M31" sqref="M31"/>
    </sheetView>
  </sheetViews>
  <sheetFormatPr defaultRowHeight="15" x14ac:dyDescent="0.25"/>
  <cols>
    <col min="4" max="4" width="14.42578125" customWidth="1"/>
    <col min="5" max="5" width="11" customWidth="1"/>
    <col min="10" max="10" width="12.28515625" customWidth="1"/>
    <col min="11" max="11" width="12.5703125" customWidth="1"/>
    <col min="12" max="12" width="14.140625" customWidth="1"/>
    <col min="13" max="13" width="39.7109375" customWidth="1"/>
  </cols>
  <sheetData>
    <row r="1" spans="1:13" x14ac:dyDescent="0.25">
      <c r="A1" s="44" t="s">
        <v>52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</row>
    <row r="2" spans="1:13" x14ac:dyDescent="0.25">
      <c r="A2" s="44" t="s">
        <v>80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</row>
    <row r="3" spans="1:13" x14ac:dyDescent="0.25">
      <c r="A3" s="44" t="s">
        <v>54</v>
      </c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</row>
    <row r="4" spans="1:13" x14ac:dyDescent="0.25">
      <c r="A4" s="44" t="s">
        <v>40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</row>
    <row r="5" spans="1:13" x14ac:dyDescent="0.25">
      <c r="A5" s="3"/>
      <c r="G5" s="3"/>
    </row>
    <row r="6" spans="1:13" ht="15" customHeight="1" x14ac:dyDescent="0.25">
      <c r="A6" s="29" t="s">
        <v>0</v>
      </c>
      <c r="B6" s="29" t="s">
        <v>1</v>
      </c>
      <c r="C6" s="29" t="s">
        <v>2</v>
      </c>
      <c r="D6" s="29" t="s">
        <v>3</v>
      </c>
      <c r="E6" s="29" t="s">
        <v>4</v>
      </c>
      <c r="F6" s="29" t="s">
        <v>5</v>
      </c>
      <c r="G6" s="29"/>
      <c r="H6" s="29" t="s">
        <v>11</v>
      </c>
      <c r="I6" s="29" t="s">
        <v>24</v>
      </c>
      <c r="J6" s="29" t="s">
        <v>6</v>
      </c>
      <c r="K6" s="46" t="s">
        <v>7</v>
      </c>
      <c r="L6" s="46" t="s">
        <v>36</v>
      </c>
      <c r="M6" s="46" t="s">
        <v>8</v>
      </c>
    </row>
    <row r="7" spans="1:13" ht="45" x14ac:dyDescent="0.25">
      <c r="A7" s="29"/>
      <c r="B7" s="29"/>
      <c r="C7" s="29"/>
      <c r="D7" s="29"/>
      <c r="E7" s="29"/>
      <c r="F7" s="7" t="s">
        <v>15</v>
      </c>
      <c r="G7" s="11" t="s">
        <v>16</v>
      </c>
      <c r="H7" s="29"/>
      <c r="I7" s="29"/>
      <c r="J7" s="29"/>
      <c r="K7" s="46"/>
      <c r="L7" s="46"/>
      <c r="M7" s="46"/>
    </row>
    <row r="8" spans="1:13" x14ac:dyDescent="0.25">
      <c r="A8" s="9">
        <v>1</v>
      </c>
      <c r="B8" s="9">
        <v>2</v>
      </c>
      <c r="C8" s="9">
        <v>3</v>
      </c>
      <c r="D8" s="9">
        <v>4</v>
      </c>
      <c r="E8" s="9">
        <v>5</v>
      </c>
      <c r="F8" s="12">
        <v>6</v>
      </c>
      <c r="G8" s="11">
        <v>7</v>
      </c>
      <c r="H8" s="9">
        <v>8</v>
      </c>
      <c r="I8" s="9">
        <v>9</v>
      </c>
      <c r="J8" s="9">
        <v>10</v>
      </c>
      <c r="K8" s="8">
        <v>11</v>
      </c>
      <c r="L8" s="8">
        <v>12</v>
      </c>
      <c r="M8" s="8">
        <v>13</v>
      </c>
    </row>
    <row r="9" spans="1:13" ht="15" customHeight="1" x14ac:dyDescent="0.25">
      <c r="A9" s="40" t="s">
        <v>55</v>
      </c>
      <c r="B9" s="28" t="s">
        <v>81</v>
      </c>
      <c r="C9" s="27" t="s">
        <v>9</v>
      </c>
      <c r="D9" s="27" t="s">
        <v>12</v>
      </c>
      <c r="E9" s="28" t="s">
        <v>84</v>
      </c>
      <c r="F9" s="7" t="s">
        <v>17</v>
      </c>
      <c r="G9" s="19">
        <v>10</v>
      </c>
      <c r="H9" s="29">
        <v>20</v>
      </c>
      <c r="I9" s="29">
        <f>0.7*H9</f>
        <v>14</v>
      </c>
      <c r="J9" s="16">
        <v>8</v>
      </c>
      <c r="K9" s="30">
        <f>(J9*G9)+(J10*G10)+(J11*G11)+(J12*G12)</f>
        <v>100.5</v>
      </c>
      <c r="L9" s="25">
        <f>K9/100</f>
        <v>1.0049999999999999</v>
      </c>
      <c r="M9" s="26" t="s">
        <v>49</v>
      </c>
    </row>
    <row r="10" spans="1:13" x14ac:dyDescent="0.25">
      <c r="A10" s="27"/>
      <c r="B10" s="28"/>
      <c r="C10" s="27"/>
      <c r="D10" s="27"/>
      <c r="E10" s="28"/>
      <c r="F10" s="5" t="s">
        <v>42</v>
      </c>
      <c r="G10" s="18">
        <v>5</v>
      </c>
      <c r="H10" s="29"/>
      <c r="I10" s="29"/>
      <c r="J10" s="10">
        <v>3.4</v>
      </c>
      <c r="K10" s="30"/>
      <c r="L10" s="25"/>
      <c r="M10" s="26"/>
    </row>
    <row r="11" spans="1:13" x14ac:dyDescent="0.25">
      <c r="A11" s="27"/>
      <c r="B11" s="28"/>
      <c r="C11" s="27"/>
      <c r="D11" s="27"/>
      <c r="E11" s="28"/>
      <c r="F11" s="5" t="s">
        <v>13</v>
      </c>
      <c r="G11" s="18">
        <v>1.5</v>
      </c>
      <c r="H11" s="29"/>
      <c r="I11" s="29"/>
      <c r="J11" s="10">
        <v>1.8</v>
      </c>
      <c r="K11" s="30"/>
      <c r="L11" s="25"/>
      <c r="M11" s="26"/>
    </row>
    <row r="12" spans="1:13" x14ac:dyDescent="0.25">
      <c r="A12" s="27"/>
      <c r="B12" s="28"/>
      <c r="C12" s="27"/>
      <c r="D12" s="27"/>
      <c r="E12" s="28"/>
      <c r="F12" s="5" t="s">
        <v>14</v>
      </c>
      <c r="G12" s="18">
        <v>1</v>
      </c>
      <c r="H12" s="29"/>
      <c r="I12" s="29"/>
      <c r="J12" s="9">
        <v>0.8</v>
      </c>
      <c r="K12" s="30"/>
      <c r="L12" s="25"/>
      <c r="M12" s="26"/>
    </row>
    <row r="13" spans="1:13" ht="15" customHeight="1" x14ac:dyDescent="0.25">
      <c r="A13" s="41" t="s">
        <v>56</v>
      </c>
      <c r="B13" s="28" t="s">
        <v>81</v>
      </c>
      <c r="C13" s="27" t="s">
        <v>20</v>
      </c>
      <c r="D13" s="27" t="s">
        <v>21</v>
      </c>
      <c r="E13" s="28" t="s">
        <v>85</v>
      </c>
      <c r="F13" s="7" t="s">
        <v>17</v>
      </c>
      <c r="G13" s="19">
        <v>10</v>
      </c>
      <c r="H13" s="29">
        <v>16</v>
      </c>
      <c r="I13" s="29">
        <f>0.7*H13</f>
        <v>11.2</v>
      </c>
      <c r="J13" s="16">
        <v>8</v>
      </c>
      <c r="K13" s="30">
        <f>(J13*G13)+(J14*G14)+(J15*G15)+(J16*G16)</f>
        <v>100.5</v>
      </c>
      <c r="L13" s="25">
        <f>K13/100</f>
        <v>1.0049999999999999</v>
      </c>
      <c r="M13" s="26" t="s">
        <v>58</v>
      </c>
    </row>
    <row r="14" spans="1:13" x14ac:dyDescent="0.25">
      <c r="A14" s="42"/>
      <c r="B14" s="28"/>
      <c r="C14" s="27"/>
      <c r="D14" s="27"/>
      <c r="E14" s="28"/>
      <c r="F14" s="5" t="s">
        <v>42</v>
      </c>
      <c r="G14" s="18">
        <v>5</v>
      </c>
      <c r="H14" s="29"/>
      <c r="I14" s="29"/>
      <c r="J14" s="10">
        <v>3.4</v>
      </c>
      <c r="K14" s="30"/>
      <c r="L14" s="25"/>
      <c r="M14" s="26"/>
    </row>
    <row r="15" spans="1:13" x14ac:dyDescent="0.25">
      <c r="A15" s="42"/>
      <c r="B15" s="28"/>
      <c r="C15" s="27"/>
      <c r="D15" s="27"/>
      <c r="E15" s="28"/>
      <c r="F15" s="5" t="s">
        <v>13</v>
      </c>
      <c r="G15" s="18">
        <v>1.5</v>
      </c>
      <c r="H15" s="29"/>
      <c r="I15" s="29"/>
      <c r="J15" s="10">
        <v>1.8</v>
      </c>
      <c r="K15" s="30"/>
      <c r="L15" s="25"/>
      <c r="M15" s="26"/>
    </row>
    <row r="16" spans="1:13" x14ac:dyDescent="0.25">
      <c r="A16" s="43"/>
      <c r="B16" s="28"/>
      <c r="C16" s="27"/>
      <c r="D16" s="27"/>
      <c r="E16" s="28"/>
      <c r="F16" s="5" t="s">
        <v>14</v>
      </c>
      <c r="G16" s="18">
        <v>1</v>
      </c>
      <c r="H16" s="29"/>
      <c r="I16" s="29"/>
      <c r="J16" s="9">
        <v>0.8</v>
      </c>
      <c r="K16" s="30"/>
      <c r="L16" s="25"/>
      <c r="M16" s="26"/>
    </row>
    <row r="17" spans="1:13" ht="15" customHeight="1" x14ac:dyDescent="0.25">
      <c r="A17" s="45" t="s">
        <v>57</v>
      </c>
      <c r="B17" s="28" t="s">
        <v>81</v>
      </c>
      <c r="C17" s="27" t="s">
        <v>23</v>
      </c>
      <c r="D17" s="27" t="s">
        <v>22</v>
      </c>
      <c r="E17" s="28" t="s">
        <v>10</v>
      </c>
      <c r="F17" s="7" t="s">
        <v>17</v>
      </c>
      <c r="G17" s="19">
        <v>10</v>
      </c>
      <c r="H17" s="29">
        <v>20</v>
      </c>
      <c r="I17" s="29">
        <f>0.7*H17</f>
        <v>14</v>
      </c>
      <c r="J17" s="9">
        <v>8</v>
      </c>
      <c r="K17" s="30">
        <f>(J17*G17)+(J18*G18)+(J19*G19)+(J20*G20)</f>
        <v>100.5</v>
      </c>
      <c r="L17" s="25">
        <f>K17/100</f>
        <v>1.0049999999999999</v>
      </c>
      <c r="M17" s="26" t="s">
        <v>59</v>
      </c>
    </row>
    <row r="18" spans="1:13" x14ac:dyDescent="0.25">
      <c r="A18" s="27"/>
      <c r="B18" s="28"/>
      <c r="C18" s="27"/>
      <c r="D18" s="27"/>
      <c r="E18" s="28"/>
      <c r="F18" s="5" t="s">
        <v>42</v>
      </c>
      <c r="G18" s="18">
        <v>5</v>
      </c>
      <c r="H18" s="29"/>
      <c r="I18" s="29"/>
      <c r="J18" s="10">
        <v>3.4</v>
      </c>
      <c r="K18" s="30"/>
      <c r="L18" s="25"/>
      <c r="M18" s="26"/>
    </row>
    <row r="19" spans="1:13" x14ac:dyDescent="0.25">
      <c r="A19" s="27"/>
      <c r="B19" s="28"/>
      <c r="C19" s="27"/>
      <c r="D19" s="27"/>
      <c r="E19" s="28"/>
      <c r="F19" s="5" t="s">
        <v>13</v>
      </c>
      <c r="G19" s="18">
        <v>1.5</v>
      </c>
      <c r="H19" s="29"/>
      <c r="I19" s="29"/>
      <c r="J19" s="10">
        <v>1.8</v>
      </c>
      <c r="K19" s="30"/>
      <c r="L19" s="25"/>
      <c r="M19" s="26"/>
    </row>
    <row r="20" spans="1:13" x14ac:dyDescent="0.25">
      <c r="A20" s="27"/>
      <c r="B20" s="28"/>
      <c r="C20" s="27"/>
      <c r="D20" s="27"/>
      <c r="E20" s="28"/>
      <c r="F20" s="5" t="s">
        <v>14</v>
      </c>
      <c r="G20" s="18">
        <v>1</v>
      </c>
      <c r="H20" s="29"/>
      <c r="I20" s="29"/>
      <c r="J20" s="9">
        <v>0.8</v>
      </c>
      <c r="K20" s="30"/>
      <c r="L20" s="25"/>
      <c r="M20" s="26"/>
    </row>
    <row r="21" spans="1:13" x14ac:dyDescent="0.25">
      <c r="A21" s="6">
        <v>8</v>
      </c>
      <c r="B21" s="37" t="s">
        <v>17</v>
      </c>
      <c r="C21" s="38"/>
      <c r="D21" s="38"/>
      <c r="E21" s="38"/>
      <c r="F21" s="38"/>
      <c r="G21" s="38"/>
      <c r="H21" s="38"/>
      <c r="I21" s="38"/>
      <c r="J21" s="38"/>
      <c r="K21" s="38"/>
      <c r="L21" s="38"/>
      <c r="M21" s="39"/>
    </row>
    <row r="22" spans="1:13" ht="15" customHeight="1" x14ac:dyDescent="0.25">
      <c r="A22" s="45" t="s">
        <v>41</v>
      </c>
      <c r="B22" s="28" t="s">
        <v>82</v>
      </c>
      <c r="C22" s="27" t="s">
        <v>25</v>
      </c>
      <c r="D22" s="27" t="s">
        <v>26</v>
      </c>
      <c r="E22" s="28" t="s">
        <v>86</v>
      </c>
      <c r="F22" s="7" t="s">
        <v>18</v>
      </c>
      <c r="G22" s="19">
        <v>10</v>
      </c>
      <c r="H22" s="27">
        <v>14</v>
      </c>
      <c r="I22" s="27">
        <f>0.7*H22</f>
        <v>9.7999999999999989</v>
      </c>
      <c r="J22" s="16">
        <v>9.625</v>
      </c>
      <c r="K22" s="30">
        <f>(J22*G22)+(J23*G23)+(J24*G24)+(J25*G25)</f>
        <v>109.35000000000001</v>
      </c>
      <c r="L22" s="25">
        <f>K22/100</f>
        <v>1.0935000000000001</v>
      </c>
      <c r="M22" s="26" t="s">
        <v>50</v>
      </c>
    </row>
    <row r="23" spans="1:13" x14ac:dyDescent="0.25">
      <c r="A23" s="27"/>
      <c r="B23" s="28"/>
      <c r="C23" s="27"/>
      <c r="D23" s="27"/>
      <c r="E23" s="28"/>
      <c r="F23" s="5" t="s">
        <v>42</v>
      </c>
      <c r="G23" s="18">
        <v>6</v>
      </c>
      <c r="H23" s="27"/>
      <c r="I23" s="27"/>
      <c r="J23" s="10">
        <v>1.2</v>
      </c>
      <c r="K23" s="30"/>
      <c r="L23" s="25"/>
      <c r="M23" s="26"/>
    </row>
    <row r="24" spans="1:13" x14ac:dyDescent="0.25">
      <c r="A24" s="27"/>
      <c r="B24" s="28"/>
      <c r="C24" s="27"/>
      <c r="D24" s="27"/>
      <c r="E24" s="28"/>
      <c r="F24" s="5" t="s">
        <v>13</v>
      </c>
      <c r="G24" s="18">
        <v>3</v>
      </c>
      <c r="H24" s="27"/>
      <c r="I24" s="27"/>
      <c r="J24" s="10">
        <v>1.8</v>
      </c>
      <c r="K24" s="30"/>
      <c r="L24" s="25"/>
      <c r="M24" s="26"/>
    </row>
    <row r="25" spans="1:13" x14ac:dyDescent="0.25">
      <c r="A25" s="27"/>
      <c r="B25" s="28"/>
      <c r="C25" s="27"/>
      <c r="D25" s="27"/>
      <c r="E25" s="28"/>
      <c r="F25" s="5" t="s">
        <v>14</v>
      </c>
      <c r="G25" s="18">
        <v>1</v>
      </c>
      <c r="H25" s="27"/>
      <c r="I25" s="27"/>
      <c r="J25" s="10">
        <v>0.5</v>
      </c>
      <c r="K25" s="30"/>
      <c r="L25" s="25"/>
      <c r="M25" s="26"/>
    </row>
    <row r="26" spans="1:13" ht="15" customHeight="1" x14ac:dyDescent="0.25">
      <c r="A26" s="45" t="s">
        <v>60</v>
      </c>
      <c r="B26" s="28" t="s">
        <v>82</v>
      </c>
      <c r="C26" s="27" t="s">
        <v>39</v>
      </c>
      <c r="D26" s="27" t="s">
        <v>38</v>
      </c>
      <c r="E26" s="28" t="s">
        <v>83</v>
      </c>
      <c r="F26" s="7" t="s">
        <v>18</v>
      </c>
      <c r="G26" s="19">
        <v>10</v>
      </c>
      <c r="H26" s="27">
        <v>30</v>
      </c>
      <c r="I26" s="27">
        <f>0.7*H26</f>
        <v>21</v>
      </c>
      <c r="J26" s="9">
        <v>9.625</v>
      </c>
      <c r="K26" s="30">
        <f>(J26*G26)+(J27*G27)+(J28*G28)+(J29*G29)</f>
        <v>125.95</v>
      </c>
      <c r="L26" s="25">
        <f>K26/100</f>
        <v>1.2595000000000001</v>
      </c>
      <c r="M26" s="26" t="s">
        <v>51</v>
      </c>
    </row>
    <row r="27" spans="1:13" x14ac:dyDescent="0.25">
      <c r="A27" s="27"/>
      <c r="B27" s="28"/>
      <c r="C27" s="27"/>
      <c r="D27" s="27"/>
      <c r="E27" s="28"/>
      <c r="F27" s="5" t="s">
        <v>42</v>
      </c>
      <c r="G27" s="18">
        <v>10</v>
      </c>
      <c r="H27" s="27"/>
      <c r="I27" s="27"/>
      <c r="J27" s="10">
        <v>2.2000000000000002</v>
      </c>
      <c r="K27" s="30"/>
      <c r="L27" s="25"/>
      <c r="M27" s="26"/>
    </row>
    <row r="28" spans="1:13" x14ac:dyDescent="0.25">
      <c r="A28" s="27"/>
      <c r="B28" s="28"/>
      <c r="C28" s="27"/>
      <c r="D28" s="27"/>
      <c r="E28" s="28"/>
      <c r="F28" s="5" t="s">
        <v>13</v>
      </c>
      <c r="G28" s="18">
        <v>4</v>
      </c>
      <c r="H28" s="27"/>
      <c r="I28" s="27"/>
      <c r="J28" s="10">
        <v>1.8</v>
      </c>
      <c r="K28" s="30"/>
      <c r="L28" s="25"/>
      <c r="M28" s="26"/>
    </row>
    <row r="29" spans="1:13" x14ac:dyDescent="0.25">
      <c r="A29" s="27"/>
      <c r="B29" s="28"/>
      <c r="C29" s="27"/>
      <c r="D29" s="27"/>
      <c r="E29" s="28"/>
      <c r="F29" s="5" t="s">
        <v>14</v>
      </c>
      <c r="G29" s="18">
        <v>1</v>
      </c>
      <c r="H29" s="27"/>
      <c r="I29" s="27"/>
      <c r="J29" s="10">
        <v>0.5</v>
      </c>
      <c r="K29" s="30"/>
      <c r="L29" s="25"/>
      <c r="M29" s="26"/>
    </row>
    <row r="30" spans="1:13" x14ac:dyDescent="0.25">
      <c r="A30" s="6">
        <v>16</v>
      </c>
      <c r="B30" s="37" t="s">
        <v>18</v>
      </c>
      <c r="C30" s="38"/>
      <c r="D30" s="38"/>
      <c r="E30" s="38"/>
      <c r="F30" s="38"/>
      <c r="G30" s="38"/>
      <c r="H30" s="38"/>
      <c r="I30" s="38"/>
      <c r="J30" s="38"/>
      <c r="K30" s="38"/>
      <c r="L30" s="38"/>
      <c r="M30" s="39"/>
    </row>
    <row r="31" spans="1:13" ht="48.75" customHeight="1" x14ac:dyDescent="0.25">
      <c r="A31" s="31" t="s">
        <v>19</v>
      </c>
      <c r="B31" s="32"/>
      <c r="C31" s="32"/>
      <c r="D31" s="32"/>
      <c r="E31" s="32"/>
      <c r="F31" s="32"/>
      <c r="G31" s="33"/>
      <c r="H31" s="13">
        <f>SUM(H9:H29)</f>
        <v>100</v>
      </c>
      <c r="I31" s="13">
        <f>SUM(I9:I29)</f>
        <v>70</v>
      </c>
      <c r="J31" s="22">
        <f>SUM(J9:J29)</f>
        <v>69.25</v>
      </c>
      <c r="K31" s="14">
        <f>SUM(K9:K29)</f>
        <v>536.80000000000007</v>
      </c>
      <c r="L31" s="15">
        <f>SUM(L9:L29)</f>
        <v>5.3679999999999994</v>
      </c>
      <c r="M31" s="20" t="s">
        <v>87</v>
      </c>
    </row>
    <row r="32" spans="1:13" x14ac:dyDescent="0.25">
      <c r="A32" s="34" t="s">
        <v>37</v>
      </c>
      <c r="B32" s="35"/>
      <c r="C32" s="35"/>
      <c r="D32" s="35"/>
      <c r="E32" s="35"/>
      <c r="F32" s="35"/>
      <c r="G32" s="35"/>
      <c r="H32" s="35"/>
      <c r="I32" s="35"/>
      <c r="J32" s="35"/>
      <c r="K32" s="36"/>
      <c r="L32" s="21" t="s">
        <v>32</v>
      </c>
      <c r="M32" s="21" t="s">
        <v>48</v>
      </c>
    </row>
    <row r="33" spans="1:12" x14ac:dyDescent="0.25">
      <c r="A33" s="3"/>
      <c r="G33" s="3"/>
    </row>
    <row r="34" spans="1:12" x14ac:dyDescent="0.25">
      <c r="A34" s="3"/>
      <c r="G34" s="3"/>
      <c r="J34" t="s">
        <v>27</v>
      </c>
    </row>
    <row r="35" spans="1:12" x14ac:dyDescent="0.25">
      <c r="A35" s="3"/>
      <c r="G35" s="3"/>
      <c r="J35" s="11" t="s">
        <v>28</v>
      </c>
      <c r="K35" s="11" t="s">
        <v>29</v>
      </c>
      <c r="L35" s="11" t="s">
        <v>30</v>
      </c>
    </row>
    <row r="36" spans="1:12" x14ac:dyDescent="0.25">
      <c r="A36" s="3"/>
      <c r="G36" s="3"/>
      <c r="J36" s="4" t="s">
        <v>43</v>
      </c>
      <c r="K36" s="11" t="s">
        <v>31</v>
      </c>
      <c r="L36" s="11">
        <v>4</v>
      </c>
    </row>
    <row r="37" spans="1:12" x14ac:dyDescent="0.25">
      <c r="A37" s="3"/>
      <c r="G37" s="3"/>
      <c r="J37" s="4" t="s">
        <v>44</v>
      </c>
      <c r="K37" s="11" t="s">
        <v>32</v>
      </c>
      <c r="L37" s="11">
        <v>3</v>
      </c>
    </row>
    <row r="38" spans="1:12" x14ac:dyDescent="0.25">
      <c r="A38" s="3"/>
      <c r="G38" s="3"/>
      <c r="J38" s="4" t="s">
        <v>45</v>
      </c>
      <c r="K38" s="11" t="s">
        <v>33</v>
      </c>
      <c r="L38" s="11">
        <v>2</v>
      </c>
    </row>
    <row r="39" spans="1:12" x14ac:dyDescent="0.25">
      <c r="A39" s="3"/>
      <c r="G39" s="3"/>
      <c r="J39" s="4" t="s">
        <v>46</v>
      </c>
      <c r="K39" s="11" t="s">
        <v>34</v>
      </c>
      <c r="L39" s="11">
        <v>1</v>
      </c>
    </row>
    <row r="40" spans="1:12" x14ac:dyDescent="0.25">
      <c r="A40" s="3"/>
      <c r="G40" s="3"/>
      <c r="J40" s="4" t="s">
        <v>47</v>
      </c>
      <c r="K40" s="11" t="s">
        <v>35</v>
      </c>
      <c r="L40" s="11">
        <v>0</v>
      </c>
    </row>
  </sheetData>
  <mergeCells count="70">
    <mergeCell ref="M6:M7"/>
    <mergeCell ref="A1:M1"/>
    <mergeCell ref="A2:M2"/>
    <mergeCell ref="A3:M3"/>
    <mergeCell ref="A4:M4"/>
    <mergeCell ref="A6:A7"/>
    <mergeCell ref="B6:B7"/>
    <mergeCell ref="C6:C7"/>
    <mergeCell ref="D6:D7"/>
    <mergeCell ref="E6:E7"/>
    <mergeCell ref="F6:G6"/>
    <mergeCell ref="H6:H7"/>
    <mergeCell ref="I6:I7"/>
    <mergeCell ref="J6:J7"/>
    <mergeCell ref="K6:K7"/>
    <mergeCell ref="L6:L7"/>
    <mergeCell ref="I9:I12"/>
    <mergeCell ref="K9:K12"/>
    <mergeCell ref="L9:L12"/>
    <mergeCell ref="M9:M12"/>
    <mergeCell ref="A13:A16"/>
    <mergeCell ref="B13:B16"/>
    <mergeCell ref="C13:C16"/>
    <mergeCell ref="D13:D16"/>
    <mergeCell ref="E13:E16"/>
    <mergeCell ref="H13:H16"/>
    <mergeCell ref="A9:A12"/>
    <mergeCell ref="B9:B12"/>
    <mergeCell ref="C9:C12"/>
    <mergeCell ref="D9:D12"/>
    <mergeCell ref="E9:E12"/>
    <mergeCell ref="H9:H12"/>
    <mergeCell ref="I13:I16"/>
    <mergeCell ref="K13:K16"/>
    <mergeCell ref="L13:L16"/>
    <mergeCell ref="M13:M16"/>
    <mergeCell ref="A17:A20"/>
    <mergeCell ref="B17:B20"/>
    <mergeCell ref="C17:C20"/>
    <mergeCell ref="D17:D20"/>
    <mergeCell ref="E17:E20"/>
    <mergeCell ref="H17:H20"/>
    <mergeCell ref="A22:A25"/>
    <mergeCell ref="B22:B25"/>
    <mergeCell ref="C22:C25"/>
    <mergeCell ref="D22:D25"/>
    <mergeCell ref="E22:E25"/>
    <mergeCell ref="I17:I20"/>
    <mergeCell ref="K17:K20"/>
    <mergeCell ref="L17:L20"/>
    <mergeCell ref="M17:M20"/>
    <mergeCell ref="B21:M21"/>
    <mergeCell ref="L26:L29"/>
    <mergeCell ref="M26:M29"/>
    <mergeCell ref="B30:M30"/>
    <mergeCell ref="H22:H25"/>
    <mergeCell ref="I22:I25"/>
    <mergeCell ref="K22:K25"/>
    <mergeCell ref="L22:L25"/>
    <mergeCell ref="M22:M25"/>
    <mergeCell ref="B26:B29"/>
    <mergeCell ref="C26:C29"/>
    <mergeCell ref="D26:D29"/>
    <mergeCell ref="E26:E29"/>
    <mergeCell ref="A31:G31"/>
    <mergeCell ref="A32:K32"/>
    <mergeCell ref="H26:H29"/>
    <mergeCell ref="I26:I29"/>
    <mergeCell ref="K26:K29"/>
    <mergeCell ref="A26:A2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21</vt:i4>
      </vt:variant>
    </vt:vector>
  </HeadingPairs>
  <TitlesOfParts>
    <vt:vector size="21" baseType="lpstr">
      <vt:lpstr>AKMAL MUTTAQIEN</vt:lpstr>
      <vt:lpstr>ASNI SONYA LIBYANI</vt:lpstr>
      <vt:lpstr>ALYA ANANTA SASIRAS</vt:lpstr>
      <vt:lpstr>ANDRI RAMADHANI</vt:lpstr>
      <vt:lpstr>ANISSA ZAHARA</vt:lpstr>
      <vt:lpstr>DIVKA HAPSARI B.</vt:lpstr>
      <vt:lpstr>FARHANITA KHUSNUL F.</vt:lpstr>
      <vt:lpstr>ASTI DWI LESTARI</vt:lpstr>
      <vt:lpstr>ARIL GIBRANSYAH</vt:lpstr>
      <vt:lpstr>NOVIALITA NURSALMAD.</vt:lpstr>
      <vt:lpstr>AHMAD MAULANA</vt:lpstr>
      <vt:lpstr>ADILAH MUTIARA Q.</vt:lpstr>
      <vt:lpstr>RAKA AHMAD FAUZI</vt:lpstr>
      <vt:lpstr>SITI FARAH ARZATA M.</vt:lpstr>
      <vt:lpstr>HANIF DESTAMA S.</vt:lpstr>
      <vt:lpstr>INTAN NURUL AULIA</vt:lpstr>
      <vt:lpstr>DINAR RIKO DINOVA</vt:lpstr>
      <vt:lpstr>SITI RAHMA</vt:lpstr>
      <vt:lpstr>GUSTYANSHAH RIZKY </vt:lpstr>
      <vt:lpstr>BAGJA ZULFIKAR RIDHO</vt:lpstr>
      <vt:lpstr>SEKAR CINTA GINUPITA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MyBook PRO K7</dc:creator>
  <cp:lastModifiedBy>HP</cp:lastModifiedBy>
  <dcterms:created xsi:type="dcterms:W3CDTF">2023-03-19T12:42:28Z</dcterms:created>
  <dcterms:modified xsi:type="dcterms:W3CDTF">2023-07-21T00:37:19Z</dcterms:modified>
</cp:coreProperties>
</file>